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cavancoco-my.sharepoint.com/personal/smcmenamin_cavancoco_ie/Documents/Con Smith/"/>
    </mc:Choice>
  </mc:AlternateContent>
  <xr:revisionPtr revIDLastSave="1113" documentId="8_{BBA6DC45-DD8A-4C6E-93A6-C3B1D60FDEA1}" xr6:coauthVersionLast="47" xr6:coauthVersionMax="47" xr10:uidLastSave="{875275D3-2265-4618-9DEF-0BD71FDC2473}"/>
  <workbookProtection lockStructure="1"/>
  <bookViews>
    <workbookView xWindow="-28920" yWindow="-120" windowWidth="29040" windowHeight="15720" xr2:uid="{6F892755-9D6D-44EC-92D4-A1E995B4FDBE}"/>
  </bookViews>
  <sheets>
    <sheet name="Infrastructure &amp; Hard Landscape" sheetId="3" r:id="rId1"/>
    <sheet name="Planting BOQ" sheetId="1" r:id="rId2"/>
    <sheet name="Combined Total Price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3" l="1"/>
  <c r="K34" i="3" s="1"/>
  <c r="K67" i="1"/>
  <c r="K68" i="1"/>
  <c r="K69" i="1"/>
  <c r="K42" i="1"/>
  <c r="K10" i="1"/>
  <c r="K9" i="1"/>
  <c r="K28" i="3"/>
  <c r="K30" i="3" s="1"/>
  <c r="K15" i="3"/>
  <c r="K17" i="3" s="1"/>
  <c r="K24" i="3"/>
  <c r="K26" i="3" s="1"/>
  <c r="K20" i="3"/>
  <c r="K22" i="3" s="1"/>
  <c r="K11" i="3"/>
  <c r="K13" i="3" s="1"/>
  <c r="K7" i="3"/>
  <c r="K9" i="3" s="1"/>
  <c r="K3" i="3"/>
  <c r="K5" i="3" l="1"/>
  <c r="K36" i="3" s="1"/>
  <c r="K2" i="4" l="1"/>
  <c r="K37" i="1"/>
  <c r="K38" i="1"/>
  <c r="K40" i="1"/>
  <c r="K41" i="1"/>
  <c r="K36" i="1"/>
  <c r="K54" i="1"/>
  <c r="K55" i="1"/>
  <c r="K53" i="1"/>
  <c r="K33" i="1"/>
  <c r="K34" i="1" s="1"/>
  <c r="K59" i="1"/>
  <c r="K60" i="1"/>
  <c r="K23" i="1"/>
  <c r="K24" i="1"/>
  <c r="K66" i="1"/>
  <c r="K65" i="1"/>
  <c r="K64" i="1"/>
  <c r="K63" i="1"/>
  <c r="K62" i="1"/>
  <c r="K61" i="1"/>
  <c r="K29" i="1"/>
  <c r="K30" i="1" s="1"/>
  <c r="K25" i="1"/>
  <c r="K19" i="1"/>
  <c r="K18" i="1"/>
  <c r="K17" i="1"/>
  <c r="K16" i="1"/>
  <c r="K12" i="1"/>
  <c r="K11" i="1"/>
  <c r="K8" i="1"/>
  <c r="K7" i="1"/>
  <c r="K6" i="1"/>
  <c r="K5" i="1"/>
  <c r="K20" i="1" l="1"/>
  <c r="K26" i="1"/>
  <c r="K56" i="1"/>
  <c r="K49" i="1"/>
  <c r="K13" i="1"/>
  <c r="K70" i="1"/>
  <c r="K73" i="1" l="1"/>
  <c r="K1" i="4" s="1"/>
  <c r="K3" i="4" s="1"/>
</calcChain>
</file>

<file path=xl/sharedStrings.xml><?xml version="1.0" encoding="utf-8"?>
<sst xmlns="http://schemas.openxmlformats.org/spreadsheetml/2006/main" count="249" uniqueCount="158">
  <si>
    <t>Botanical Name</t>
  </si>
  <si>
    <t>Common Name</t>
  </si>
  <si>
    <t>Girth</t>
  </si>
  <si>
    <t>Pot</t>
  </si>
  <si>
    <t>Height</t>
  </si>
  <si>
    <t>Density</t>
  </si>
  <si>
    <t>Form</t>
  </si>
  <si>
    <t>Type</t>
  </si>
  <si>
    <t>Quantity</t>
  </si>
  <si>
    <t>Unit Rate (€)</t>
  </si>
  <si>
    <t>Total (€)</t>
  </si>
  <si>
    <t>Crataegus monogyna</t>
  </si>
  <si>
    <t>Hawthorn</t>
  </si>
  <si>
    <t>60-90 cm</t>
  </si>
  <si>
    <t>BR</t>
  </si>
  <si>
    <t>Prunus spinosa</t>
  </si>
  <si>
    <t>Blackthorn</t>
  </si>
  <si>
    <t>Corylus avellana</t>
  </si>
  <si>
    <t>Hazel</t>
  </si>
  <si>
    <t>Ilex aquifolium</t>
  </si>
  <si>
    <t>Holly</t>
  </si>
  <si>
    <t>Malus sylvestris</t>
  </si>
  <si>
    <t>Crab Apple</t>
  </si>
  <si>
    <t>Euonymus europaeus</t>
  </si>
  <si>
    <t>Spindle</t>
  </si>
  <si>
    <t>Section Total</t>
  </si>
  <si>
    <t>Quercus robur</t>
  </si>
  <si>
    <t>Oak</t>
  </si>
  <si>
    <t>20-25 cm</t>
  </si>
  <si>
    <t>RB</t>
  </si>
  <si>
    <t>Sorbus aucuparia</t>
  </si>
  <si>
    <t>Rowan</t>
  </si>
  <si>
    <t>16-18 cm</t>
  </si>
  <si>
    <t>Pinus sylvestris</t>
  </si>
  <si>
    <t>Scots Pine</t>
  </si>
  <si>
    <t>2.5-3 m</t>
  </si>
  <si>
    <t>Betula pubescens</t>
  </si>
  <si>
    <t>Downy Birch</t>
  </si>
  <si>
    <t>Feathered</t>
  </si>
  <si>
    <t>Multistem</t>
  </si>
  <si>
    <t>8-10 cm</t>
  </si>
  <si>
    <t>Prunus avium 'Plena'</t>
  </si>
  <si>
    <t>Wild Cherry</t>
  </si>
  <si>
    <t>Seed Mix</t>
  </si>
  <si>
    <t>Wildflower Seed Mix</t>
  </si>
  <si>
    <t>1.5-1.75 m</t>
  </si>
  <si>
    <t>Dryopteris filix-mas</t>
  </si>
  <si>
    <t>Male Fern</t>
  </si>
  <si>
    <t>2L</t>
  </si>
  <si>
    <t>Luzula sylvatica</t>
  </si>
  <si>
    <t>Greater Wood Rush</t>
  </si>
  <si>
    <t>Luzula multiflora</t>
  </si>
  <si>
    <t>Heath Wood-rush</t>
  </si>
  <si>
    <t>Carex pendula</t>
  </si>
  <si>
    <t>Pendulous Sedge</t>
  </si>
  <si>
    <t>Hyacinthoides non-scripta</t>
  </si>
  <si>
    <t>Bluebell</t>
  </si>
  <si>
    <t>Size 7/8</t>
  </si>
  <si>
    <t>90/sqm</t>
  </si>
  <si>
    <t>Anemone blanda</t>
  </si>
  <si>
    <t>Wood Anemone</t>
  </si>
  <si>
    <t>Size 4/5</t>
  </si>
  <si>
    <t>120/sqm</t>
  </si>
  <si>
    <t>Galanthus nivalis</t>
  </si>
  <si>
    <t>Snowdrop</t>
  </si>
  <si>
    <t>Size 4/6</t>
  </si>
  <si>
    <t>60/sqm</t>
  </si>
  <si>
    <t>Crocus spp. Mixed</t>
  </si>
  <si>
    <t>Crocus</t>
  </si>
  <si>
    <t>Size 5/7</t>
  </si>
  <si>
    <t>80/sqm</t>
  </si>
  <si>
    <t>Narcissus poeticus Mixed</t>
  </si>
  <si>
    <t>Daffodil</t>
  </si>
  <si>
    <t>Size 10/12</t>
  </si>
  <si>
    <t>40/sqm</t>
  </si>
  <si>
    <t>Narcissus poeticus recurvus</t>
  </si>
  <si>
    <t>Pheasant Eye Daffodil</t>
  </si>
  <si>
    <t>Size 12/14</t>
  </si>
  <si>
    <t>20/sqm</t>
  </si>
  <si>
    <t>Tulipa bakeri 'Lilac Wonder'</t>
  </si>
  <si>
    <t>Tulip</t>
  </si>
  <si>
    <t>Size 5/6</t>
  </si>
  <si>
    <t>15/sqm</t>
  </si>
  <si>
    <t>Tulipa clusiana var. chrysantha</t>
  </si>
  <si>
    <t>Size 6/7</t>
  </si>
  <si>
    <t>Camassia esculenta (quamash)</t>
  </si>
  <si>
    <t>Camassia</t>
  </si>
  <si>
    <t>Allium sphaerocephalon</t>
  </si>
  <si>
    <t>Drumstick Allium</t>
  </si>
  <si>
    <t>50/sqm</t>
  </si>
  <si>
    <t>Allium caeruleum</t>
  </si>
  <si>
    <t>Blue Onion</t>
  </si>
  <si>
    <t>30/sqm</t>
  </si>
  <si>
    <t>Planting BOQ TOTAL</t>
  </si>
  <si>
    <t>Total Measurement</t>
  </si>
  <si>
    <t>Gravel Pathway</t>
  </si>
  <si>
    <t>Limestone Natural Paving</t>
  </si>
  <si>
    <t>Raised planting beds  edged with Corten Steel</t>
  </si>
  <si>
    <t xml:space="preserve">Vegitation Clearance  - As required </t>
  </si>
  <si>
    <t>Infrastructure &amp; Hard Landscape BOQ TOTAL</t>
  </si>
  <si>
    <t>Combined  BOQ TOTAL</t>
  </si>
  <si>
    <t>Pedestrian Gates</t>
  </si>
  <si>
    <t xml:space="preserve">Wild Cherry </t>
  </si>
  <si>
    <t>Guelder Rose</t>
  </si>
  <si>
    <t>Prunus Avium</t>
  </si>
  <si>
    <t>Viburnum Opulus</t>
  </si>
  <si>
    <t>Ribes nigrum</t>
  </si>
  <si>
    <t>Ribes rubrum</t>
  </si>
  <si>
    <t>Blackcurrant</t>
  </si>
  <si>
    <t>Redcurrant</t>
  </si>
  <si>
    <t>Muscari armeniacum</t>
  </si>
  <si>
    <t>Autumn Crocus</t>
  </si>
  <si>
    <t>Grape Hyacinth</t>
  </si>
  <si>
    <t>Size 12/+</t>
  </si>
  <si>
    <t>Variable</t>
  </si>
  <si>
    <t>Colchicum autumnale</t>
  </si>
  <si>
    <t>Lavandula angustifolia</t>
  </si>
  <si>
    <t>English Lavender</t>
  </si>
  <si>
    <t>Biodiversity Finger Post Signage</t>
  </si>
  <si>
    <t>Oenothera biennis</t>
  </si>
  <si>
    <t>Symphyotrichum novi-belgii</t>
  </si>
  <si>
    <t>Evening Primrose</t>
  </si>
  <si>
    <t>Michaelmas Daisy</t>
  </si>
  <si>
    <t>.4 per sqm</t>
  </si>
  <si>
    <t>.3 per sqm</t>
  </si>
  <si>
    <t>.2 per sqm</t>
  </si>
  <si>
    <t>Succisa pratensis</t>
  </si>
  <si>
    <t>Devil's-bit Scabious</t>
  </si>
  <si>
    <t>Zaluzianskya capensis</t>
  </si>
  <si>
    <t>Night Phlox</t>
  </si>
  <si>
    <t>Tenderers are to enter Unit Rates (€) in Column J only.
All totals and summary values are automatically calculated.
All other cells are protected.</t>
  </si>
  <si>
    <t xml:space="preserve"> Street Furniture</t>
  </si>
  <si>
    <t xml:space="preserve">Boundary Fence </t>
  </si>
  <si>
    <r>
      <t xml:space="preserve">Mixed Hedge Planting : </t>
    </r>
    <r>
      <rPr>
        <b/>
        <sz val="11"/>
        <color rgb="FF00B0F0"/>
        <rFont val="Calibri"/>
        <family val="2"/>
      </rPr>
      <t xml:space="preserve">Note Ref Annex 1, C1. </t>
    </r>
  </si>
  <si>
    <r>
      <t xml:space="preserve">Woodland Planting: </t>
    </r>
    <r>
      <rPr>
        <b/>
        <sz val="11"/>
        <color rgb="FF00B0F0"/>
        <rFont val="Calibri"/>
        <family val="2"/>
      </rPr>
      <t xml:space="preserve">Note Ref Annex 1, C2. </t>
    </r>
  </si>
  <si>
    <r>
      <t xml:space="preserve">Birch Cluster Planting: </t>
    </r>
    <r>
      <rPr>
        <b/>
        <sz val="11"/>
        <color rgb="FF00B0F0"/>
        <rFont val="Calibri"/>
        <family val="2"/>
      </rPr>
      <t xml:space="preserve">Note Ref Annex 1, C3. </t>
    </r>
  </si>
  <si>
    <r>
      <t>Entrance Trees:</t>
    </r>
    <r>
      <rPr>
        <b/>
        <sz val="11"/>
        <color rgb="FF00B0F0"/>
        <rFont val="Calibri"/>
        <family val="2"/>
      </rPr>
      <t xml:space="preserve"> Note Ref Annex 1, C4. </t>
    </r>
  </si>
  <si>
    <r>
      <t xml:space="preserve">Wetland Wild Flora Seed Mix: </t>
    </r>
    <r>
      <rPr>
        <b/>
        <sz val="11"/>
        <color rgb="FF00B0F0"/>
        <rFont val="Calibri"/>
        <family val="2"/>
        <scheme val="minor"/>
      </rPr>
      <t xml:space="preserve">Note Ref Annex 1, C5. </t>
    </r>
  </si>
  <si>
    <r>
      <t>Woodland &amp; Biodiversity Planting Mix:</t>
    </r>
    <r>
      <rPr>
        <b/>
        <sz val="11"/>
        <color rgb="FF00B0F0"/>
        <rFont val="Calibri"/>
        <family val="2"/>
        <scheme val="minor"/>
      </rPr>
      <t xml:space="preserve"> Note Ref Annex 1, C6. </t>
    </r>
  </si>
  <si>
    <r>
      <t>Woodland Bulb Planting</t>
    </r>
    <r>
      <rPr>
        <b/>
        <sz val="11"/>
        <color rgb="FF00B0F0"/>
        <rFont val="Calibri"/>
        <family val="2"/>
        <scheme val="minor"/>
      </rPr>
      <t xml:space="preserve"> Note Ref Annex 1, C7. </t>
    </r>
  </si>
  <si>
    <r>
      <t xml:space="preserve">Pollinator Bulb Planting - </t>
    </r>
    <r>
      <rPr>
        <sz val="11"/>
        <rFont val="Calibri"/>
        <family val="2"/>
      </rPr>
      <t>To open meadow lands</t>
    </r>
    <r>
      <rPr>
        <b/>
        <sz val="11"/>
        <rFont val="Calibri"/>
        <family val="2"/>
      </rPr>
      <t xml:space="preserve">: </t>
    </r>
    <r>
      <rPr>
        <b/>
        <sz val="11"/>
        <color rgb="FF00B0F0"/>
        <rFont val="Calibri"/>
        <family val="2"/>
      </rPr>
      <t xml:space="preserve">Note Ref Annex 1, C8. </t>
    </r>
  </si>
  <si>
    <t xml:space="preserve">Note Ref Annex 1, C5. </t>
  </si>
  <si>
    <t xml:space="preserve">Note Ref Annex 1, B1. </t>
  </si>
  <si>
    <t xml:space="preserve">Note Ref Annex 1, B2. </t>
  </si>
  <si>
    <t xml:space="preserve">Note Ref Annex 1, B3. </t>
  </si>
  <si>
    <r>
      <t xml:space="preserve">
Measurement Unit :</t>
    </r>
    <r>
      <rPr>
        <b/>
        <i/>
        <sz val="11"/>
        <color theme="1"/>
        <rFont val="Calibri"/>
        <family val="2"/>
        <scheme val="minor"/>
      </rPr>
      <t xml:space="preserve"> 
Metre Squared (m²)
Area = 48 sqm</t>
    </r>
  </si>
  <si>
    <t xml:space="preserve">Note Ref Annex 1, B4. </t>
  </si>
  <si>
    <t xml:space="preserve">Note Ref Annex 1, B5. </t>
  </si>
  <si>
    <r>
      <t xml:space="preserve">
Measurement Unit:
</t>
    </r>
    <r>
      <rPr>
        <b/>
        <i/>
        <sz val="11"/>
        <color theme="1"/>
        <rFont val="Calibri"/>
        <family val="2"/>
        <scheme val="minor"/>
      </rPr>
      <t>Price to complete works</t>
    </r>
    <r>
      <rPr>
        <i/>
        <sz val="11"/>
        <color theme="1"/>
        <rFont val="Calibri"/>
        <family val="2"/>
        <scheme val="minor"/>
      </rPr>
      <t xml:space="preserve">
</t>
    </r>
  </si>
  <si>
    <t xml:space="preserve">
QTY:
5</t>
  </si>
  <si>
    <t xml:space="preserve">Note Ref Annex 1, B6. </t>
  </si>
  <si>
    <t>Works Description - Full overview in Annex 1, Section B</t>
  </si>
  <si>
    <r>
      <t>Measurement Unit</t>
    </r>
    <r>
      <rPr>
        <b/>
        <i/>
        <sz val="11"/>
        <color theme="1"/>
        <rFont val="Calibri"/>
        <family val="2"/>
        <scheme val="minor"/>
      </rPr>
      <t xml:space="preserve"> :</t>
    </r>
    <r>
      <rPr>
        <i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1"/>
        <rFont val="Calibri"/>
        <family val="2"/>
        <scheme val="minor"/>
      </rPr>
      <t>Linear Metre (lm)   
Qty = 11 lm</t>
    </r>
  </si>
  <si>
    <r>
      <rPr>
        <b/>
        <i/>
        <sz val="11"/>
        <color theme="1"/>
        <rFont val="Calibri"/>
        <family val="2"/>
        <scheme val="minor"/>
      </rPr>
      <t>Quantity:</t>
    </r>
    <r>
      <rPr>
        <i/>
        <sz val="11"/>
        <color theme="1"/>
        <rFont val="Calibri"/>
        <family val="2"/>
        <scheme val="minor"/>
      </rPr>
      <t xml:space="preserve">
4 No.</t>
    </r>
  </si>
  <si>
    <r>
      <t>Measurement Unit :</t>
    </r>
    <r>
      <rPr>
        <b/>
        <i/>
        <sz val="11"/>
        <color rgb="FF000000"/>
        <rFont val="Calibri"/>
        <family val="2"/>
        <scheme val="minor"/>
      </rPr>
      <t xml:space="preserve"> 
Linear Metre (lm)
310 m                                                                                                                                      </t>
    </r>
  </si>
  <si>
    <r>
      <t xml:space="preserve">Measurement Unit:
</t>
    </r>
    <r>
      <rPr>
        <b/>
        <i/>
        <sz val="11"/>
        <color theme="1"/>
        <rFont val="Calibri"/>
        <family val="2"/>
        <scheme val="minor"/>
      </rPr>
      <t>Metre Squared (m²)
Area = 1000 sqm</t>
    </r>
  </si>
  <si>
    <t>Works Description - Full overview in Annex 1, Section C</t>
  </si>
  <si>
    <t xml:space="preserve">QTY:
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</si>
</sst>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"/>
  </numFmts>
  <fonts count="18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</font>
    <font>
      <i/>
      <sz val="11"/>
      <color theme="1"/>
      <name val="Calibri"/>
      <family val="2"/>
      <scheme val="minor"/>
    </font>
    <font>
      <b/>
      <sz val="14"/>
      <name val="Calibri"/>
      <family val="2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1"/>
      <color rgb="FF00B0F0"/>
      <name val="Calibri"/>
      <family val="2"/>
    </font>
    <font>
      <b/>
      <sz val="11"/>
      <color rgb="FF00B0F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4"/>
      <color rgb="FF00B0F0"/>
      <name val="Calibri"/>
      <family val="2"/>
    </font>
    <font>
      <b/>
      <sz val="14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F4E7C5"/>
      </patternFill>
    </fill>
    <fill>
      <patternFill patternType="solid">
        <fgColor rgb="FFD9EAD3"/>
      </patternFill>
    </fill>
    <fill>
      <patternFill patternType="solid">
        <fgColor rgb="FFD0E0F0"/>
      </patternFill>
    </fill>
    <fill>
      <patternFill patternType="solid">
        <fgColor rgb="FFFCE5CD"/>
      </patternFill>
    </fill>
    <fill>
      <patternFill patternType="solid">
        <fgColor rgb="FFF9CB9C"/>
      </patternFill>
    </fill>
    <fill>
      <patternFill patternType="solid">
        <fgColor rgb="FFEAD1D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F8F0D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</cellStyleXfs>
  <cellXfs count="15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9" fontId="1" fillId="2" borderId="1" xfId="1" applyFon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0" fillId="3" borderId="2" xfId="0" applyFill="1" applyBorder="1"/>
    <xf numFmtId="0" fontId="0" fillId="3" borderId="2" xfId="0" applyFill="1" applyBorder="1" applyAlignment="1">
      <alignment horizontal="center" vertical="center"/>
    </xf>
    <xf numFmtId="9" fontId="0" fillId="3" borderId="2" xfId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1" applyFont="1" applyBorder="1" applyAlignment="1" applyProtection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9" fontId="0" fillId="0" borderId="0" xfId="1" applyFont="1" applyAlignment="1" applyProtection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4" borderId="3" xfId="0" applyFill="1" applyBorder="1"/>
    <xf numFmtId="0" fontId="0" fillId="4" borderId="3" xfId="0" applyFill="1" applyBorder="1" applyAlignment="1">
      <alignment horizontal="center" vertical="center"/>
    </xf>
    <xf numFmtId="9" fontId="0" fillId="4" borderId="3" xfId="1" applyFont="1" applyFill="1" applyBorder="1" applyAlignment="1" applyProtection="1">
      <alignment horizontal="center" vertical="center"/>
    </xf>
    <xf numFmtId="0" fontId="0" fillId="4" borderId="2" xfId="0" applyFill="1" applyBorder="1"/>
    <xf numFmtId="0" fontId="0" fillId="4" borderId="2" xfId="0" applyFill="1" applyBorder="1" applyAlignment="1">
      <alignment horizontal="center" vertical="center"/>
    </xf>
    <xf numFmtId="9" fontId="0" fillId="4" borderId="2" xfId="1" applyFont="1" applyFill="1" applyBorder="1" applyAlignment="1" applyProtection="1">
      <alignment horizontal="center" vertical="center"/>
    </xf>
    <xf numFmtId="0" fontId="0" fillId="5" borderId="3" xfId="0" applyFill="1" applyBorder="1"/>
    <xf numFmtId="0" fontId="0" fillId="5" borderId="3" xfId="0" applyFill="1" applyBorder="1" applyAlignment="1">
      <alignment horizontal="center" vertical="center"/>
    </xf>
    <xf numFmtId="9" fontId="0" fillId="5" borderId="3" xfId="1" applyFont="1" applyFill="1" applyBorder="1" applyAlignment="1" applyProtection="1">
      <alignment horizontal="center" vertical="center"/>
    </xf>
    <xf numFmtId="0" fontId="0" fillId="5" borderId="2" xfId="0" applyFill="1" applyBorder="1"/>
    <xf numFmtId="0" fontId="0" fillId="5" borderId="2" xfId="0" applyFill="1" applyBorder="1" applyAlignment="1">
      <alignment horizontal="center" vertical="center"/>
    </xf>
    <xf numFmtId="9" fontId="0" fillId="5" borderId="2" xfId="1" applyFont="1" applyFill="1" applyBorder="1" applyAlignment="1" applyProtection="1">
      <alignment horizontal="center" vertical="center"/>
    </xf>
    <xf numFmtId="0" fontId="0" fillId="6" borderId="3" xfId="0" applyFill="1" applyBorder="1"/>
    <xf numFmtId="0" fontId="0" fillId="6" borderId="3" xfId="0" applyFill="1" applyBorder="1" applyAlignment="1">
      <alignment horizontal="center" vertical="center"/>
    </xf>
    <xf numFmtId="9" fontId="0" fillId="6" borderId="3" xfId="1" applyFont="1" applyFill="1" applyBorder="1" applyAlignment="1" applyProtection="1">
      <alignment horizontal="center" vertical="center"/>
    </xf>
    <xf numFmtId="0" fontId="2" fillId="11" borderId="3" xfId="4" applyBorder="1" applyAlignment="1" applyProtection="1">
      <alignment horizontal="center" vertical="center"/>
    </xf>
    <xf numFmtId="9" fontId="2" fillId="11" borderId="3" xfId="4" applyNumberFormat="1" applyBorder="1" applyAlignment="1" applyProtection="1">
      <alignment horizontal="center" vertical="center"/>
    </xf>
    <xf numFmtId="0" fontId="0" fillId="7" borderId="3" xfId="0" applyFill="1" applyBorder="1"/>
    <xf numFmtId="0" fontId="0" fillId="7" borderId="3" xfId="0" applyFill="1" applyBorder="1" applyAlignment="1">
      <alignment horizontal="center" vertical="center"/>
    </xf>
    <xf numFmtId="9" fontId="0" fillId="7" borderId="3" xfId="1" applyFont="1" applyFill="1" applyBorder="1" applyAlignment="1" applyProtection="1">
      <alignment horizontal="center" vertical="center"/>
    </xf>
    <xf numFmtId="0" fontId="0" fillId="7" borderId="2" xfId="0" applyFill="1" applyBorder="1"/>
    <xf numFmtId="0" fontId="0" fillId="7" borderId="2" xfId="0" applyFill="1" applyBorder="1" applyAlignment="1">
      <alignment horizontal="center" vertical="center"/>
    </xf>
    <xf numFmtId="9" fontId="0" fillId="7" borderId="2" xfId="1" applyFont="1" applyFill="1" applyBorder="1" applyAlignment="1" applyProtection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/>
    <xf numFmtId="0" fontId="2" fillId="9" borderId="3" xfId="2" applyBorder="1" applyProtection="1"/>
    <xf numFmtId="0" fontId="2" fillId="9" borderId="3" xfId="2" applyBorder="1" applyAlignment="1" applyProtection="1">
      <alignment horizontal="center" vertical="center"/>
    </xf>
    <xf numFmtId="9" fontId="2" fillId="9" borderId="3" xfId="2" applyNumberFormat="1" applyBorder="1" applyAlignment="1" applyProtection="1">
      <alignment horizontal="center" vertical="center"/>
    </xf>
    <xf numFmtId="0" fontId="2" fillId="9" borderId="2" xfId="2" applyBorder="1" applyProtection="1"/>
    <xf numFmtId="0" fontId="2" fillId="9" borderId="2" xfId="2" applyBorder="1" applyAlignment="1" applyProtection="1">
      <alignment horizontal="center" vertical="center"/>
    </xf>
    <xf numFmtId="9" fontId="2" fillId="9" borderId="2" xfId="2" applyNumberFormat="1" applyBorder="1" applyAlignment="1" applyProtection="1">
      <alignment horizontal="center" vertical="center"/>
    </xf>
    <xf numFmtId="0" fontId="0" fillId="8" borderId="3" xfId="0" applyFill="1" applyBorder="1"/>
    <xf numFmtId="0" fontId="0" fillId="8" borderId="3" xfId="0" applyFill="1" applyBorder="1" applyAlignment="1">
      <alignment horizontal="center" vertical="center"/>
    </xf>
    <xf numFmtId="9" fontId="0" fillId="8" borderId="3" xfId="1" applyFont="1" applyFill="1" applyBorder="1" applyAlignment="1" applyProtection="1">
      <alignment horizontal="center" vertical="center"/>
    </xf>
    <xf numFmtId="0" fontId="0" fillId="8" borderId="2" xfId="0" applyFill="1" applyBorder="1"/>
    <xf numFmtId="0" fontId="0" fillId="8" borderId="2" xfId="0" applyFill="1" applyBorder="1" applyAlignment="1">
      <alignment horizontal="center" vertical="center"/>
    </xf>
    <xf numFmtId="9" fontId="0" fillId="8" borderId="2" xfId="1" applyFont="1" applyFill="1" applyBorder="1" applyAlignment="1" applyProtection="1">
      <alignment horizontal="center" vertical="center"/>
    </xf>
    <xf numFmtId="164" fontId="9" fillId="13" borderId="3" xfId="0" applyNumberFormat="1" applyFont="1" applyFill="1" applyBorder="1" applyAlignment="1" applyProtection="1">
      <alignment horizontal="center" vertical="center"/>
      <protection locked="0"/>
    </xf>
    <xf numFmtId="164" fontId="9" fillId="13" borderId="2" xfId="0" applyNumberFormat="1" applyFont="1" applyFill="1" applyBorder="1" applyAlignment="1" applyProtection="1">
      <alignment horizontal="center" vertical="center"/>
      <protection locked="0"/>
    </xf>
    <xf numFmtId="164" fontId="9" fillId="13" borderId="6" xfId="0" applyNumberFormat="1" applyFont="1" applyFill="1" applyBorder="1" applyAlignment="1" applyProtection="1">
      <alignment horizontal="center" vertical="center"/>
      <protection locked="0"/>
    </xf>
    <xf numFmtId="164" fontId="9" fillId="13" borderId="8" xfId="0" applyNumberFormat="1" applyFont="1" applyFill="1" applyBorder="1" applyAlignment="1" applyProtection="1">
      <alignment horizontal="center" vertical="center"/>
      <protection locked="0"/>
    </xf>
    <xf numFmtId="164" fontId="9" fillId="13" borderId="3" xfId="4" applyNumberFormat="1" applyFont="1" applyFill="1" applyBorder="1" applyAlignment="1" applyProtection="1">
      <alignment horizontal="center" vertical="center"/>
      <protection locked="0"/>
    </xf>
    <xf numFmtId="164" fontId="9" fillId="13" borderId="3" xfId="2" applyNumberFormat="1" applyFont="1" applyFill="1" applyBorder="1" applyAlignment="1" applyProtection="1">
      <alignment horizontal="center" vertical="center"/>
      <protection locked="0"/>
    </xf>
    <xf numFmtId="164" fontId="9" fillId="13" borderId="6" xfId="2" applyNumberFormat="1" applyFont="1" applyFill="1" applyBorder="1" applyAlignment="1" applyProtection="1">
      <alignment horizontal="center" vertical="center"/>
      <protection locked="0"/>
    </xf>
    <xf numFmtId="164" fontId="9" fillId="13" borderId="2" xfId="2" applyNumberFormat="1" applyFont="1" applyFill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>
      <alignment horizontal="right"/>
    </xf>
    <xf numFmtId="164" fontId="0" fillId="3" borderId="3" xfId="0" applyNumberFormat="1" applyFill="1" applyBorder="1" applyAlignment="1">
      <alignment horizontal="right"/>
    </xf>
    <xf numFmtId="164" fontId="0" fillId="3" borderId="2" xfId="0" applyNumberFormat="1" applyFill="1" applyBorder="1" applyAlignment="1">
      <alignment horizontal="right"/>
    </xf>
    <xf numFmtId="164" fontId="0" fillId="3" borderId="6" xfId="0" applyNumberForma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4" borderId="3" xfId="0" applyNumberFormat="1" applyFill="1" applyBorder="1" applyAlignment="1">
      <alignment horizontal="right"/>
    </xf>
    <xf numFmtId="164" fontId="0" fillId="4" borderId="2" xfId="0" applyNumberFormat="1" applyFill="1" applyBorder="1" applyAlignment="1">
      <alignment horizontal="right"/>
    </xf>
    <xf numFmtId="164" fontId="0" fillId="4" borderId="6" xfId="0" applyNumberFormat="1" applyFill="1" applyBorder="1" applyAlignment="1">
      <alignment horizontal="right"/>
    </xf>
    <xf numFmtId="164" fontId="0" fillId="5" borderId="3" xfId="0" applyNumberFormat="1" applyFill="1" applyBorder="1" applyAlignment="1">
      <alignment horizontal="right"/>
    </xf>
    <xf numFmtId="164" fontId="0" fillId="5" borderId="2" xfId="0" applyNumberFormat="1" applyFill="1" applyBorder="1" applyAlignment="1">
      <alignment horizontal="right"/>
    </xf>
    <xf numFmtId="164" fontId="0" fillId="5" borderId="6" xfId="0" applyNumberFormat="1" applyFill="1" applyBorder="1" applyAlignment="1">
      <alignment horizontal="right"/>
    </xf>
    <xf numFmtId="164" fontId="0" fillId="6" borderId="8" xfId="0" applyNumberFormat="1" applyFill="1" applyBorder="1" applyAlignment="1">
      <alignment horizontal="right"/>
    </xf>
    <xf numFmtId="164" fontId="2" fillId="11" borderId="3" xfId="4" applyNumberFormat="1" applyBorder="1" applyAlignment="1" applyProtection="1">
      <alignment horizontal="right" vertical="center"/>
    </xf>
    <xf numFmtId="164" fontId="0" fillId="7" borderId="6" xfId="0" applyNumberFormat="1" applyFill="1" applyBorder="1" applyAlignment="1">
      <alignment horizontal="right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 vertical="center"/>
    </xf>
    <xf numFmtId="164" fontId="2" fillId="9" borderId="3" xfId="2" applyNumberFormat="1" applyBorder="1" applyAlignment="1" applyProtection="1">
      <alignment horizontal="right"/>
    </xf>
    <xf numFmtId="164" fontId="0" fillId="8" borderId="3" xfId="0" applyNumberFormat="1" applyFill="1" applyBorder="1" applyAlignment="1">
      <alignment horizontal="right"/>
    </xf>
    <xf numFmtId="164" fontId="0" fillId="8" borderId="2" xfId="0" applyNumberFormat="1" applyFill="1" applyBorder="1" applyAlignment="1">
      <alignment horizontal="right"/>
    </xf>
    <xf numFmtId="164" fontId="8" fillId="0" borderId="5" xfId="0" applyNumberFormat="1" applyFont="1" applyBorder="1" applyAlignment="1">
      <alignment horizontal="right"/>
    </xf>
    <xf numFmtId="0" fontId="1" fillId="2" borderId="4" xfId="0" applyFont="1" applyFill="1" applyBorder="1" applyAlignment="1">
      <alignment horizontal="center" vertical="center"/>
    </xf>
    <xf numFmtId="9" fontId="1" fillId="2" borderId="4" xfId="1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5" fillId="12" borderId="9" xfId="0" applyFont="1" applyFill="1" applyBorder="1" applyAlignment="1">
      <alignment vertical="center" wrapText="1"/>
    </xf>
    <xf numFmtId="0" fontId="0" fillId="3" borderId="7" xfId="0" applyFill="1" applyBorder="1"/>
    <xf numFmtId="0" fontId="0" fillId="3" borderId="4" xfId="0" applyFill="1" applyBorder="1" applyAlignment="1">
      <alignment horizontal="center" vertical="center"/>
    </xf>
    <xf numFmtId="9" fontId="0" fillId="3" borderId="4" xfId="1" applyFont="1" applyFill="1" applyBorder="1" applyAlignment="1" applyProtection="1">
      <alignment horizontal="center" vertical="center"/>
    </xf>
    <xf numFmtId="0" fontId="0" fillId="3" borderId="5" xfId="0" applyFill="1" applyBorder="1" applyAlignment="1">
      <alignment horizontal="center" vertical="center"/>
    </xf>
    <xf numFmtId="164" fontId="9" fillId="13" borderId="13" xfId="0" applyNumberFormat="1" applyFont="1" applyFill="1" applyBorder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>
      <alignment horizontal="right"/>
    </xf>
    <xf numFmtId="0" fontId="0" fillId="3" borderId="15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164" fontId="8" fillId="13" borderId="5" xfId="0" applyNumberFormat="1" applyFont="1" applyFill="1" applyBorder="1" applyAlignment="1">
      <alignment horizontal="right"/>
    </xf>
    <xf numFmtId="164" fontId="3" fillId="13" borderId="16" xfId="0" applyNumberFormat="1" applyFont="1" applyFill="1" applyBorder="1"/>
    <xf numFmtId="164" fontId="3" fillId="13" borderId="1" xfId="0" applyNumberFormat="1" applyFont="1" applyFill="1" applyBorder="1"/>
    <xf numFmtId="0" fontId="1" fillId="2" borderId="1" xfId="0" applyFont="1" applyFill="1" applyBorder="1"/>
    <xf numFmtId="164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right"/>
    </xf>
    <xf numFmtId="0" fontId="0" fillId="3" borderId="3" xfId="0" applyFill="1" applyBorder="1" applyAlignment="1">
      <alignment horizontal="center"/>
    </xf>
    <xf numFmtId="9" fontId="0" fillId="3" borderId="3" xfId="1" applyFont="1" applyFill="1" applyBorder="1" applyAlignment="1" applyProtection="1">
      <alignment horizontal="center"/>
    </xf>
    <xf numFmtId="164" fontId="9" fillId="13" borderId="3" xfId="0" applyNumberFormat="1" applyFont="1" applyFill="1" applyBorder="1" applyAlignment="1" applyProtection="1">
      <alignment horizontal="center"/>
      <protection locked="0"/>
    </xf>
    <xf numFmtId="0" fontId="0" fillId="3" borderId="3" xfId="0" applyFill="1" applyBorder="1" applyAlignment="1">
      <alignment horizontal="left"/>
    </xf>
    <xf numFmtId="0" fontId="8" fillId="0" borderId="7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" fillId="3" borderId="1" xfId="0" applyFont="1" applyFill="1" applyBorder="1"/>
    <xf numFmtId="0" fontId="0" fillId="0" borderId="4" xfId="0" applyBorder="1"/>
    <xf numFmtId="0" fontId="0" fillId="0" borderId="5" xfId="0" applyBorder="1"/>
    <xf numFmtId="0" fontId="1" fillId="6" borderId="1" xfId="0" applyFont="1" applyFill="1" applyBorder="1"/>
    <xf numFmtId="0" fontId="1" fillId="4" borderId="1" xfId="0" applyFont="1" applyFill="1" applyBorder="1"/>
    <xf numFmtId="0" fontId="3" fillId="9" borderId="1" xfId="2" applyFont="1" applyBorder="1" applyAlignment="1" applyProtection="1"/>
    <xf numFmtId="0" fontId="3" fillId="9" borderId="4" xfId="2" applyFont="1" applyBorder="1" applyAlignment="1" applyProtection="1"/>
    <xf numFmtId="0" fontId="3" fillId="9" borderId="5" xfId="2" applyFont="1" applyBorder="1" applyAlignment="1" applyProtection="1"/>
    <xf numFmtId="0" fontId="1" fillId="5" borderId="1" xfId="0" applyFont="1" applyFill="1" applyBorder="1"/>
    <xf numFmtId="0" fontId="1" fillId="8" borderId="7" xfId="0" applyFont="1" applyFill="1" applyBorder="1"/>
    <xf numFmtId="0" fontId="1" fillId="8" borderId="4" xfId="0" applyFont="1" applyFill="1" applyBorder="1"/>
    <xf numFmtId="0" fontId="1" fillId="8" borderId="5" xfId="0" applyFont="1" applyFill="1" applyBorder="1"/>
    <xf numFmtId="0" fontId="3" fillId="7" borderId="7" xfId="0" applyFont="1" applyFill="1" applyBorder="1" applyAlignment="1">
      <alignment horizontal="left" vertical="center"/>
    </xf>
    <xf numFmtId="0" fontId="3" fillId="7" borderId="4" xfId="0" applyFont="1" applyFill="1" applyBorder="1" applyAlignment="1">
      <alignment horizontal="left" vertical="center"/>
    </xf>
    <xf numFmtId="0" fontId="3" fillId="7" borderId="5" xfId="0" applyFont="1" applyFill="1" applyBorder="1" applyAlignment="1">
      <alignment horizontal="left" vertical="center"/>
    </xf>
    <xf numFmtId="0" fontId="8" fillId="13" borderId="7" xfId="0" applyFont="1" applyFill="1" applyBorder="1" applyAlignment="1">
      <alignment horizontal="center"/>
    </xf>
    <xf numFmtId="0" fontId="8" fillId="13" borderId="4" xfId="0" applyFont="1" applyFill="1" applyBorder="1" applyAlignment="1">
      <alignment horizontal="center"/>
    </xf>
    <xf numFmtId="0" fontId="8" fillId="13" borderId="5" xfId="0" applyFont="1" applyFill="1" applyBorder="1" applyAlignment="1">
      <alignment horizontal="center"/>
    </xf>
    <xf numFmtId="0" fontId="10" fillId="12" borderId="11" xfId="0" applyFont="1" applyFill="1" applyBorder="1" applyAlignment="1">
      <alignment horizontal="center"/>
    </xf>
    <xf numFmtId="0" fontId="10" fillId="14" borderId="0" xfId="0" applyFont="1" applyFill="1" applyAlignment="1">
      <alignment horizontal="center"/>
    </xf>
    <xf numFmtId="0" fontId="2" fillId="10" borderId="4" xfId="3" applyBorder="1" applyAlignment="1" applyProtection="1"/>
    <xf numFmtId="0" fontId="2" fillId="10" borderId="5" xfId="3" applyBorder="1" applyAlignment="1" applyProtection="1"/>
    <xf numFmtId="0" fontId="3" fillId="10" borderId="1" xfId="3" applyFont="1" applyBorder="1" applyAlignment="1" applyProtection="1"/>
    <xf numFmtId="0" fontId="14" fillId="3" borderId="4" xfId="0" applyFont="1" applyFill="1" applyBorder="1"/>
    <xf numFmtId="0" fontId="0" fillId="3" borderId="7" xfId="0" applyFill="1" applyBorder="1" applyAlignment="1">
      <alignment wrapText="1"/>
    </xf>
    <xf numFmtId="0" fontId="7" fillId="12" borderId="7" xfId="0" applyFont="1" applyFill="1" applyBorder="1" applyAlignment="1">
      <alignment horizontal="left" vertical="top"/>
    </xf>
    <xf numFmtId="0" fontId="7" fillId="12" borderId="4" xfId="0" applyFont="1" applyFill="1" applyBorder="1" applyAlignment="1">
      <alignment horizontal="left" vertical="top"/>
    </xf>
    <xf numFmtId="0" fontId="7" fillId="12" borderId="5" xfId="0" applyFont="1" applyFill="1" applyBorder="1" applyAlignment="1">
      <alignment horizontal="left" vertical="top"/>
    </xf>
    <xf numFmtId="0" fontId="12" fillId="12" borderId="7" xfId="0" applyFont="1" applyFill="1" applyBorder="1" applyAlignment="1">
      <alignment horizontal="left" vertical="top"/>
    </xf>
    <xf numFmtId="0" fontId="12" fillId="12" borderId="4" xfId="0" applyFont="1" applyFill="1" applyBorder="1" applyAlignment="1">
      <alignment horizontal="left" vertical="top"/>
    </xf>
    <xf numFmtId="0" fontId="12" fillId="12" borderId="5" xfId="0" applyFont="1" applyFill="1" applyBorder="1" applyAlignment="1">
      <alignment horizontal="left" vertical="top"/>
    </xf>
    <xf numFmtId="0" fontId="7" fillId="12" borderId="11" xfId="0" applyFont="1" applyFill="1" applyBorder="1" applyAlignment="1">
      <alignment horizontal="left" vertical="top"/>
    </xf>
    <xf numFmtId="0" fontId="7" fillId="12" borderId="10" xfId="0" applyFont="1" applyFill="1" applyBorder="1" applyAlignment="1">
      <alignment horizontal="left" vertical="top"/>
    </xf>
    <xf numFmtId="0" fontId="7" fillId="12" borderId="11" xfId="0" applyFont="1" applyFill="1" applyBorder="1" applyAlignment="1">
      <alignment vertical="top"/>
    </xf>
    <xf numFmtId="0" fontId="7" fillId="12" borderId="10" xfId="0" applyFont="1" applyFill="1" applyBorder="1" applyAlignment="1">
      <alignment vertical="top"/>
    </xf>
    <xf numFmtId="0" fontId="14" fillId="3" borderId="4" xfId="0" applyFont="1" applyFill="1" applyBorder="1" applyAlignment="1">
      <alignment vertical="center"/>
    </xf>
    <xf numFmtId="0" fontId="7" fillId="12" borderId="11" xfId="0" applyFont="1" applyFill="1" applyBorder="1" applyAlignment="1">
      <alignment horizontal="left" vertical="center"/>
    </xf>
    <xf numFmtId="0" fontId="7" fillId="12" borderId="10" xfId="0" applyFont="1" applyFill="1" applyBorder="1" applyAlignment="1">
      <alignment horizontal="left" vertical="center"/>
    </xf>
    <xf numFmtId="0" fontId="5" fillId="12" borderId="11" xfId="0" applyFont="1" applyFill="1" applyBorder="1" applyAlignment="1">
      <alignment horizontal="left" vertical="top"/>
    </xf>
    <xf numFmtId="0" fontId="14" fillId="3" borderId="4" xfId="0" applyFont="1" applyFill="1" applyBorder="1" applyAlignment="1">
      <alignment horizontal="center" vertical="center" wrapText="1"/>
    </xf>
    <xf numFmtId="0" fontId="15" fillId="13" borderId="7" xfId="0" applyFont="1" applyFill="1" applyBorder="1"/>
    <xf numFmtId="0" fontId="15" fillId="13" borderId="4" xfId="0" applyFont="1" applyFill="1" applyBorder="1" applyAlignment="1">
      <alignment horizontal="center" vertical="center" wrapText="1"/>
    </xf>
    <xf numFmtId="0" fontId="15" fillId="13" borderId="5" xfId="0" applyFont="1" applyFill="1" applyBorder="1" applyAlignment="1">
      <alignment horizontal="center" vertical="center" wrapText="1"/>
    </xf>
    <xf numFmtId="0" fontId="15" fillId="0" borderId="0" xfId="0" applyFont="1"/>
    <xf numFmtId="0" fontId="16" fillId="2" borderId="7" xfId="0" applyFont="1" applyFill="1" applyBorder="1"/>
    <xf numFmtId="0" fontId="16" fillId="2" borderId="4" xfId="0" applyFont="1" applyFill="1" applyBorder="1"/>
    <xf numFmtId="0" fontId="16" fillId="2" borderId="4" xfId="0" applyFont="1" applyFill="1" applyBorder="1" applyAlignment="1">
      <alignment horizontal="center" vertical="center"/>
    </xf>
    <xf numFmtId="0" fontId="17" fillId="13" borderId="7" xfId="0" applyFont="1" applyFill="1" applyBorder="1" applyAlignment="1">
      <alignment horizontal="center" vertical="center" wrapText="1"/>
    </xf>
    <xf numFmtId="0" fontId="17" fillId="13" borderId="4" xfId="0" applyFont="1" applyFill="1" applyBorder="1" applyAlignment="1">
      <alignment horizontal="center" vertical="center" wrapText="1"/>
    </xf>
    <xf numFmtId="0" fontId="17" fillId="13" borderId="5" xfId="0" applyFont="1" applyFill="1" applyBorder="1" applyAlignment="1">
      <alignment horizontal="center" vertical="center" wrapText="1"/>
    </xf>
  </cellXfs>
  <cellStyles count="5">
    <cellStyle name="20% - Accent4" xfId="3" builtinId="42"/>
    <cellStyle name="40% - Accent2" xfId="2" builtinId="35"/>
    <cellStyle name="60% - Accent4" xfId="4" builtinId="44"/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CC66FF"/>
      <color rgb="FFF8F0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E1E80-96FF-4841-902D-EE0C93E28EE8}">
  <sheetPr>
    <pageSetUpPr fitToPage="1"/>
  </sheetPr>
  <dimension ref="A1:K36"/>
  <sheetViews>
    <sheetView tabSelected="1" zoomScale="90" zoomScaleNormal="90" workbookViewId="0">
      <selection activeCell="J3" sqref="J3"/>
    </sheetView>
  </sheetViews>
  <sheetFormatPr defaultRowHeight="15" x14ac:dyDescent="0.25"/>
  <cols>
    <col min="1" max="1" width="24.140625" customWidth="1"/>
    <col min="2" max="2" width="14.42578125" bestFit="1" customWidth="1"/>
    <col min="9" max="9" width="13.28515625" customWidth="1"/>
    <col min="10" max="10" width="12.140625" bestFit="1" customWidth="1"/>
    <col min="11" max="11" width="19.7109375" customWidth="1"/>
  </cols>
  <sheetData>
    <row r="1" spans="1:11" ht="138" customHeight="1" thickBot="1" x14ac:dyDescent="0.3">
      <c r="A1" s="154" t="s">
        <v>130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ht="54" customHeight="1" thickBot="1" x14ac:dyDescent="0.35">
      <c r="A2" s="151" t="s">
        <v>151</v>
      </c>
      <c r="B2" s="152"/>
      <c r="C2" s="153"/>
      <c r="D2" s="78"/>
      <c r="E2" s="78"/>
      <c r="F2" s="79"/>
      <c r="G2" s="78"/>
      <c r="H2" s="80"/>
      <c r="I2" s="90" t="s">
        <v>94</v>
      </c>
      <c r="J2" s="3" t="s">
        <v>9</v>
      </c>
      <c r="K2" s="57" t="s">
        <v>10</v>
      </c>
    </row>
    <row r="3" spans="1:11" ht="27.6" customHeight="1" thickBot="1" x14ac:dyDescent="0.3">
      <c r="A3" s="83" t="s">
        <v>95</v>
      </c>
      <c r="B3" s="130" t="s">
        <v>142</v>
      </c>
      <c r="C3" s="84"/>
      <c r="D3" s="84"/>
      <c r="E3" s="84"/>
      <c r="F3" s="85"/>
      <c r="G3" s="84"/>
      <c r="H3" s="86"/>
      <c r="I3" s="81">
        <v>1000</v>
      </c>
      <c r="J3" s="49"/>
      <c r="K3" s="58">
        <f>I3*J3</f>
        <v>0</v>
      </c>
    </row>
    <row r="4" spans="1:11" ht="27.75" customHeight="1" thickBot="1" x14ac:dyDescent="0.3">
      <c r="A4" s="82"/>
      <c r="B4" s="132" t="s">
        <v>155</v>
      </c>
      <c r="C4" s="133"/>
      <c r="D4" s="133"/>
      <c r="E4" s="133"/>
      <c r="F4" s="133"/>
      <c r="G4" s="133"/>
      <c r="H4" s="133"/>
      <c r="I4" s="133"/>
      <c r="J4" s="133"/>
      <c r="K4" s="134"/>
    </row>
    <row r="5" spans="1:11" ht="15.75" thickBot="1" x14ac:dyDescent="0.3">
      <c r="C5" s="7"/>
      <c r="D5" s="7"/>
      <c r="E5" s="7"/>
      <c r="F5" s="7"/>
      <c r="G5" s="8"/>
      <c r="H5" s="7"/>
      <c r="I5" s="7"/>
      <c r="J5" s="9" t="s">
        <v>25</v>
      </c>
      <c r="K5" s="61">
        <f>SUM(K3:K3)</f>
        <v>0</v>
      </c>
    </row>
    <row r="6" spans="1:11" ht="15.75" thickBot="1" x14ac:dyDescent="0.3"/>
    <row r="7" spans="1:11" ht="15.75" thickBot="1" x14ac:dyDescent="0.3">
      <c r="A7" s="83" t="s">
        <v>132</v>
      </c>
      <c r="B7" s="130" t="s">
        <v>143</v>
      </c>
      <c r="C7" s="84"/>
      <c r="D7" s="84"/>
      <c r="E7" s="84"/>
      <c r="F7" s="85"/>
      <c r="G7" s="84"/>
      <c r="H7" s="84"/>
      <c r="I7" s="89">
        <v>310</v>
      </c>
      <c r="J7" s="87"/>
      <c r="K7" s="88">
        <f>I7*J7</f>
        <v>0</v>
      </c>
    </row>
    <row r="8" spans="1:11" ht="24" customHeight="1" thickBot="1" x14ac:dyDescent="0.3">
      <c r="A8" s="82"/>
      <c r="B8" s="135" t="s">
        <v>154</v>
      </c>
      <c r="C8" s="136"/>
      <c r="D8" s="136"/>
      <c r="E8" s="136"/>
      <c r="F8" s="136"/>
      <c r="G8" s="136"/>
      <c r="H8" s="136"/>
      <c r="I8" s="136"/>
      <c r="J8" s="136"/>
      <c r="K8" s="137"/>
    </row>
    <row r="9" spans="1:11" ht="15.75" thickBot="1" x14ac:dyDescent="0.3">
      <c r="C9" s="7"/>
      <c r="D9" s="7"/>
      <c r="E9" s="7"/>
      <c r="F9" s="7"/>
      <c r="G9" s="8"/>
      <c r="H9" s="7"/>
      <c r="I9" s="7"/>
      <c r="J9" s="9" t="s">
        <v>25</v>
      </c>
      <c r="K9" s="61">
        <f>SUM(K7:K7)</f>
        <v>0</v>
      </c>
    </row>
    <row r="10" spans="1:11" ht="15.75" thickBot="1" x14ac:dyDescent="0.3"/>
    <row r="11" spans="1:11" ht="15.75" thickBot="1" x14ac:dyDescent="0.3">
      <c r="A11" s="83" t="s">
        <v>96</v>
      </c>
      <c r="B11" s="130" t="s">
        <v>144</v>
      </c>
      <c r="C11" s="84"/>
      <c r="D11" s="84"/>
      <c r="E11" s="84"/>
      <c r="F11" s="85"/>
      <c r="G11" s="84"/>
      <c r="H11" s="84"/>
      <c r="I11" s="89">
        <v>48</v>
      </c>
      <c r="J11" s="87"/>
      <c r="K11" s="88">
        <f>I11*J11</f>
        <v>0</v>
      </c>
    </row>
    <row r="12" spans="1:11" ht="21" customHeight="1" thickBot="1" x14ac:dyDescent="0.3">
      <c r="A12" s="82"/>
      <c r="B12" s="138" t="s">
        <v>145</v>
      </c>
      <c r="C12" s="138"/>
      <c r="D12" s="138"/>
      <c r="E12" s="138"/>
      <c r="F12" s="138"/>
      <c r="G12" s="138"/>
      <c r="H12" s="138"/>
      <c r="I12" s="138"/>
      <c r="J12" s="138"/>
      <c r="K12" s="139"/>
    </row>
    <row r="13" spans="1:11" ht="15.6" customHeight="1" thickBot="1" x14ac:dyDescent="0.3">
      <c r="C13" s="7"/>
      <c r="D13" s="7"/>
      <c r="E13" s="7"/>
      <c r="F13" s="7"/>
      <c r="G13" s="8"/>
      <c r="H13" s="7"/>
      <c r="I13" s="7"/>
      <c r="J13" s="9" t="s">
        <v>25</v>
      </c>
      <c r="K13" s="61">
        <f>SUM(K11:K11)</f>
        <v>0</v>
      </c>
    </row>
    <row r="14" spans="1:11" ht="15.6" customHeight="1" thickBot="1" x14ac:dyDescent="0.3">
      <c r="C14" s="7"/>
      <c r="D14" s="7"/>
      <c r="E14" s="7"/>
      <c r="F14" s="7"/>
      <c r="G14" s="8"/>
      <c r="H14" s="7"/>
      <c r="I14" s="7"/>
      <c r="J14" s="35"/>
      <c r="K14" s="72"/>
    </row>
    <row r="15" spans="1:11" ht="29.25" customHeight="1" thickBot="1" x14ac:dyDescent="0.3">
      <c r="A15" s="131" t="s">
        <v>97</v>
      </c>
      <c r="B15" s="142" t="s">
        <v>146</v>
      </c>
      <c r="C15" s="84"/>
      <c r="D15" s="84"/>
      <c r="E15" s="84"/>
      <c r="F15" s="85"/>
      <c r="G15" s="84"/>
      <c r="H15" s="84"/>
      <c r="I15" s="89">
        <v>11</v>
      </c>
      <c r="J15" s="87"/>
      <c r="K15" s="88">
        <f>J15*I15</f>
        <v>0</v>
      </c>
    </row>
    <row r="16" spans="1:11" ht="21" customHeight="1" thickBot="1" x14ac:dyDescent="0.3">
      <c r="A16" s="82"/>
      <c r="B16" s="140" t="s">
        <v>152</v>
      </c>
      <c r="C16" s="140"/>
      <c r="D16" s="140"/>
      <c r="E16" s="140"/>
      <c r="F16" s="140"/>
      <c r="G16" s="140"/>
      <c r="H16" s="140"/>
      <c r="I16" s="140"/>
      <c r="J16" s="140"/>
      <c r="K16" s="141"/>
    </row>
    <row r="17" spans="1:11" ht="15.6" customHeight="1" thickBot="1" x14ac:dyDescent="0.3">
      <c r="C17" s="7"/>
      <c r="D17" s="7"/>
      <c r="E17" s="7"/>
      <c r="F17" s="7"/>
      <c r="G17" s="8"/>
      <c r="H17" s="7"/>
      <c r="I17" s="7"/>
      <c r="J17" s="9" t="s">
        <v>25</v>
      </c>
      <c r="K17" s="61">
        <f>SUM(K15:K15)</f>
        <v>0</v>
      </c>
    </row>
    <row r="18" spans="1:11" ht="15.6" customHeight="1" x14ac:dyDescent="0.25">
      <c r="C18" s="7"/>
      <c r="D18" s="7"/>
      <c r="E18" s="7"/>
      <c r="F18" s="7"/>
      <c r="G18" s="8"/>
      <c r="H18" s="7"/>
      <c r="I18" s="7"/>
      <c r="J18" s="35"/>
      <c r="K18" s="72"/>
    </row>
    <row r="19" spans="1:11" ht="15.6" customHeight="1" thickBot="1" x14ac:dyDescent="0.3">
      <c r="C19" s="7"/>
      <c r="D19" s="7"/>
      <c r="E19" s="7"/>
      <c r="F19" s="7"/>
      <c r="G19" s="8"/>
      <c r="H19" s="7"/>
      <c r="I19" s="7"/>
      <c r="J19" s="35"/>
      <c r="K19" s="72"/>
    </row>
    <row r="20" spans="1:11" ht="15.6" customHeight="1" thickBot="1" x14ac:dyDescent="0.3">
      <c r="A20" s="83" t="s">
        <v>131</v>
      </c>
      <c r="B20" s="130" t="s">
        <v>147</v>
      </c>
      <c r="C20" s="84"/>
      <c r="D20" s="84"/>
      <c r="E20" s="84"/>
      <c r="F20" s="85"/>
      <c r="G20" s="84"/>
      <c r="H20" s="84"/>
      <c r="I20" s="89">
        <v>4</v>
      </c>
      <c r="J20" s="87"/>
      <c r="K20" s="88">
        <f>I20*J20</f>
        <v>0</v>
      </c>
    </row>
    <row r="21" spans="1:11" ht="24" customHeight="1" thickBot="1" x14ac:dyDescent="0.3">
      <c r="A21" s="82"/>
      <c r="B21" s="138" t="s">
        <v>153</v>
      </c>
      <c r="C21" s="138"/>
      <c r="D21" s="138"/>
      <c r="E21" s="138"/>
      <c r="F21" s="138"/>
      <c r="G21" s="138"/>
      <c r="H21" s="138"/>
      <c r="I21" s="138"/>
      <c r="J21" s="138"/>
      <c r="K21" s="139"/>
    </row>
    <row r="22" spans="1:11" ht="15.6" customHeight="1" thickBot="1" x14ac:dyDescent="0.3">
      <c r="C22" s="7"/>
      <c r="D22" s="7"/>
      <c r="E22" s="7"/>
      <c r="F22" s="7"/>
      <c r="G22" s="8"/>
      <c r="H22" s="7"/>
      <c r="I22" s="7"/>
      <c r="J22" s="9" t="s">
        <v>25</v>
      </c>
      <c r="K22" s="61">
        <f>SUM(K20:K20)</f>
        <v>0</v>
      </c>
    </row>
    <row r="23" spans="1:11" ht="15.6" customHeight="1" thickBot="1" x14ac:dyDescent="0.3">
      <c r="C23" s="7"/>
      <c r="D23" s="7"/>
      <c r="E23" s="7"/>
      <c r="F23" s="7"/>
      <c r="G23" s="8"/>
      <c r="H23" s="7"/>
      <c r="I23" s="7"/>
      <c r="J23" s="35"/>
      <c r="K23" s="72"/>
    </row>
    <row r="24" spans="1:11" ht="34.5" customHeight="1" thickBot="1" x14ac:dyDescent="0.3">
      <c r="A24" s="131" t="s">
        <v>98</v>
      </c>
      <c r="B24" s="130" t="s">
        <v>141</v>
      </c>
      <c r="C24" s="84"/>
      <c r="D24" s="84"/>
      <c r="E24" s="84"/>
      <c r="F24" s="85"/>
      <c r="G24" s="84"/>
      <c r="H24" s="84"/>
      <c r="I24" s="89">
        <v>1</v>
      </c>
      <c r="J24" s="87"/>
      <c r="K24" s="88">
        <f>I24*J24</f>
        <v>0</v>
      </c>
    </row>
    <row r="25" spans="1:11" ht="35.25" customHeight="1" thickBot="1" x14ac:dyDescent="0.3">
      <c r="A25" s="82"/>
      <c r="B25" s="143" t="s">
        <v>148</v>
      </c>
      <c r="C25" s="143"/>
      <c r="D25" s="143"/>
      <c r="E25" s="143"/>
      <c r="F25" s="143"/>
      <c r="G25" s="143"/>
      <c r="H25" s="143"/>
      <c r="I25" s="143"/>
      <c r="J25" s="143"/>
      <c r="K25" s="144"/>
    </row>
    <row r="26" spans="1:11" ht="15.6" customHeight="1" thickBot="1" x14ac:dyDescent="0.3">
      <c r="C26" s="7"/>
      <c r="D26" s="7"/>
      <c r="E26" s="7"/>
      <c r="F26" s="7"/>
      <c r="G26" s="8"/>
      <c r="H26" s="7"/>
      <c r="I26" s="7"/>
      <c r="J26" s="9" t="s">
        <v>25</v>
      </c>
      <c r="K26" s="61">
        <f>SUM(K24:K24)</f>
        <v>0</v>
      </c>
    </row>
    <row r="27" spans="1:11" ht="15.6" customHeight="1" thickBot="1" x14ac:dyDescent="0.3">
      <c r="C27" s="7"/>
      <c r="D27" s="7"/>
      <c r="E27" s="7"/>
      <c r="F27" s="7"/>
      <c r="G27" s="8"/>
      <c r="H27" s="7"/>
      <c r="I27" s="7"/>
      <c r="J27" s="35"/>
      <c r="K27" s="72"/>
    </row>
    <row r="28" spans="1:11" ht="15.75" thickBot="1" x14ac:dyDescent="0.3">
      <c r="A28" s="83" t="s">
        <v>101</v>
      </c>
      <c r="B28" s="130" t="s">
        <v>150</v>
      </c>
      <c r="C28" s="84"/>
      <c r="D28" s="84"/>
      <c r="E28" s="84"/>
      <c r="F28" s="85"/>
      <c r="G28" s="84"/>
      <c r="H28" s="84"/>
      <c r="I28" s="89">
        <v>5</v>
      </c>
      <c r="J28" s="87"/>
      <c r="K28" s="88">
        <f>J28*I28</f>
        <v>0</v>
      </c>
    </row>
    <row r="29" spans="1:11" ht="23.25" customHeight="1" thickBot="1" x14ac:dyDescent="0.3">
      <c r="A29" s="82"/>
      <c r="B29" s="145" t="s">
        <v>149</v>
      </c>
      <c r="C29" s="138"/>
      <c r="D29" s="138"/>
      <c r="E29" s="138"/>
      <c r="F29" s="138"/>
      <c r="G29" s="138"/>
      <c r="H29" s="138"/>
      <c r="I29" s="138"/>
      <c r="J29" s="138"/>
      <c r="K29" s="139"/>
    </row>
    <row r="30" spans="1:11" ht="15.75" thickBot="1" x14ac:dyDescent="0.3">
      <c r="C30" s="7"/>
      <c r="D30" s="7"/>
      <c r="E30" s="7"/>
      <c r="F30" s="7"/>
      <c r="G30" s="8"/>
      <c r="H30" s="7"/>
      <c r="I30" s="7"/>
      <c r="J30" s="9" t="s">
        <v>25</v>
      </c>
      <c r="K30" s="61">
        <f>SUM(K28:K28)</f>
        <v>0</v>
      </c>
    </row>
    <row r="31" spans="1:11" ht="15.75" thickBot="1" x14ac:dyDescent="0.3">
      <c r="C31" s="7"/>
      <c r="D31" s="7"/>
      <c r="E31" s="7"/>
      <c r="F31" s="7"/>
      <c r="G31" s="8"/>
      <c r="H31" s="7"/>
      <c r="I31" s="7"/>
      <c r="J31" s="95"/>
      <c r="K31" s="96"/>
    </row>
    <row r="32" spans="1:11" ht="30.75" thickBot="1" x14ac:dyDescent="0.3">
      <c r="A32" s="131" t="s">
        <v>118</v>
      </c>
      <c r="B32" s="146" t="s">
        <v>141</v>
      </c>
      <c r="C32" s="146"/>
      <c r="D32" s="84"/>
      <c r="E32" s="84"/>
      <c r="F32" s="85"/>
      <c r="G32" s="84"/>
      <c r="H32" s="84"/>
      <c r="I32" s="89">
        <v>1</v>
      </c>
      <c r="J32" s="87"/>
      <c r="K32" s="88">
        <f>J32*I32</f>
        <v>0</v>
      </c>
    </row>
    <row r="33" spans="1:11" ht="25.5" customHeight="1" thickBot="1" x14ac:dyDescent="0.3">
      <c r="A33" s="82"/>
      <c r="B33" s="145" t="s">
        <v>157</v>
      </c>
      <c r="C33" s="138"/>
      <c r="D33" s="138"/>
      <c r="E33" s="138"/>
      <c r="F33" s="138"/>
      <c r="G33" s="138"/>
      <c r="H33" s="138"/>
      <c r="I33" s="138"/>
      <c r="J33" s="138"/>
      <c r="K33" s="139"/>
    </row>
    <row r="34" spans="1:11" ht="15.75" thickBot="1" x14ac:dyDescent="0.3">
      <c r="C34" s="7"/>
      <c r="D34" s="7"/>
      <c r="E34" s="7"/>
      <c r="F34" s="7"/>
      <c r="G34" s="8"/>
      <c r="H34" s="7"/>
      <c r="I34" s="7"/>
      <c r="J34" s="9" t="s">
        <v>25</v>
      </c>
      <c r="K34" s="61">
        <f>SUM(K32:K32)</f>
        <v>0</v>
      </c>
    </row>
    <row r="35" spans="1:11" ht="15.75" thickBot="1" x14ac:dyDescent="0.3"/>
    <row r="36" spans="1:11" ht="19.5" thickBot="1" x14ac:dyDescent="0.35">
      <c r="A36" s="104" t="s">
        <v>99</v>
      </c>
      <c r="B36" s="105"/>
      <c r="C36" s="105"/>
      <c r="D36" s="105"/>
      <c r="E36" s="105"/>
      <c r="F36" s="105"/>
      <c r="G36" s="105"/>
      <c r="H36" s="105"/>
      <c r="I36" s="105"/>
      <c r="J36" s="106"/>
      <c r="K36" s="77">
        <f>K13+K9+K5+K17+K22+K26+K30+K34</f>
        <v>0</v>
      </c>
    </row>
  </sheetData>
  <sheetProtection sheet="1" selectLockedCells="1"/>
  <mergeCells count="10">
    <mergeCell ref="B8:K8"/>
    <mergeCell ref="B4:K4"/>
    <mergeCell ref="B32:C32"/>
    <mergeCell ref="A1:K1"/>
    <mergeCell ref="A36:J36"/>
    <mergeCell ref="B12:K12"/>
    <mergeCell ref="B21:K21"/>
    <mergeCell ref="B25:K25"/>
    <mergeCell ref="B29:K29"/>
    <mergeCell ref="B33:K33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9"/>
  <sheetViews>
    <sheetView zoomScale="70" zoomScaleNormal="70" workbookViewId="0">
      <selection activeCell="J11" sqref="J11"/>
    </sheetView>
  </sheetViews>
  <sheetFormatPr defaultRowHeight="15" x14ac:dyDescent="0.25"/>
  <cols>
    <col min="1" max="1" width="26.28515625" customWidth="1"/>
    <col min="2" max="2" width="20" bestFit="1" customWidth="1"/>
    <col min="3" max="3" width="30" style="7" customWidth="1"/>
    <col min="4" max="4" width="10" style="7" customWidth="1"/>
    <col min="5" max="6" width="12.140625" style="7" customWidth="1"/>
    <col min="7" max="7" width="12.140625" style="10" customWidth="1"/>
    <col min="8" max="8" width="12.140625" style="7" customWidth="1"/>
    <col min="9" max="9" width="12" style="7" customWidth="1"/>
    <col min="10" max="10" width="12" style="11" customWidth="1"/>
    <col min="11" max="11" width="20.7109375" style="62" customWidth="1"/>
  </cols>
  <sheetData>
    <row r="1" spans="1:11" ht="138" customHeight="1" thickBot="1" x14ac:dyDescent="0.3">
      <c r="A1" s="154" t="s">
        <v>130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</row>
    <row r="2" spans="1:11" s="150" customFormat="1" ht="39" customHeight="1" thickBot="1" x14ac:dyDescent="0.35">
      <c r="A2" s="147" t="s">
        <v>156</v>
      </c>
      <c r="B2" s="148"/>
      <c r="C2" s="148"/>
      <c r="D2" s="148"/>
      <c r="E2" s="148"/>
      <c r="F2" s="148"/>
      <c r="G2" s="148"/>
      <c r="H2" s="148"/>
      <c r="I2" s="148"/>
      <c r="J2" s="148"/>
      <c r="K2" s="149"/>
    </row>
    <row r="3" spans="1:11" ht="15.75" thickBot="1" x14ac:dyDescent="0.3">
      <c r="A3" s="94" t="s">
        <v>0</v>
      </c>
      <c r="B3" s="94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1" t="s">
        <v>6</v>
      </c>
      <c r="H3" s="1" t="s">
        <v>7</v>
      </c>
      <c r="I3" s="1" t="s">
        <v>8</v>
      </c>
      <c r="J3" s="3" t="s">
        <v>9</v>
      </c>
      <c r="K3" s="57" t="s">
        <v>10</v>
      </c>
    </row>
    <row r="4" spans="1:11" ht="15.75" thickBot="1" x14ac:dyDescent="0.3">
      <c r="A4" s="107" t="s">
        <v>133</v>
      </c>
      <c r="B4" s="108"/>
      <c r="C4" s="108"/>
      <c r="D4" s="108"/>
      <c r="E4" s="108"/>
      <c r="F4" s="108"/>
      <c r="G4" s="108"/>
      <c r="H4" s="108"/>
      <c r="I4" s="108"/>
      <c r="J4" s="108"/>
      <c r="K4" s="109"/>
    </row>
    <row r="5" spans="1:11" s="97" customFormat="1" ht="23.25" customHeight="1" x14ac:dyDescent="0.25">
      <c r="A5" s="103" t="s">
        <v>11</v>
      </c>
      <c r="B5" s="103" t="s">
        <v>12</v>
      </c>
      <c r="C5" s="100"/>
      <c r="D5" s="100"/>
      <c r="E5" s="100" t="s">
        <v>13</v>
      </c>
      <c r="F5" s="101">
        <v>0.2</v>
      </c>
      <c r="G5" s="100"/>
      <c r="H5" s="100" t="s">
        <v>14</v>
      </c>
      <c r="I5" s="100">
        <v>266</v>
      </c>
      <c r="J5" s="102"/>
      <c r="K5" s="58">
        <f t="shared" ref="K5:K12" si="0">I5*J5</f>
        <v>0</v>
      </c>
    </row>
    <row r="6" spans="1:11" x14ac:dyDescent="0.25">
      <c r="A6" s="4" t="s">
        <v>15</v>
      </c>
      <c r="B6" s="4" t="s">
        <v>16</v>
      </c>
      <c r="C6" s="5"/>
      <c r="D6" s="5"/>
      <c r="E6" s="5" t="s">
        <v>13</v>
      </c>
      <c r="F6" s="6">
        <v>0.15</v>
      </c>
      <c r="G6" s="5"/>
      <c r="H6" s="5" t="s">
        <v>14</v>
      </c>
      <c r="I6" s="5">
        <v>200</v>
      </c>
      <c r="J6" s="50"/>
      <c r="K6" s="59">
        <f t="shared" si="0"/>
        <v>0</v>
      </c>
    </row>
    <row r="7" spans="1:11" x14ac:dyDescent="0.25">
      <c r="A7" s="4" t="s">
        <v>17</v>
      </c>
      <c r="B7" s="4" t="s">
        <v>18</v>
      </c>
      <c r="C7" s="5"/>
      <c r="D7" s="5"/>
      <c r="E7" s="5" t="s">
        <v>13</v>
      </c>
      <c r="F7" s="6">
        <v>0.15</v>
      </c>
      <c r="G7" s="5"/>
      <c r="H7" s="5" t="s">
        <v>14</v>
      </c>
      <c r="I7" s="5">
        <v>200</v>
      </c>
      <c r="J7" s="50"/>
      <c r="K7" s="59">
        <f>I7*J7</f>
        <v>0</v>
      </c>
    </row>
    <row r="8" spans="1:11" x14ac:dyDescent="0.25">
      <c r="A8" s="4" t="s">
        <v>19</v>
      </c>
      <c r="B8" s="4" t="s">
        <v>20</v>
      </c>
      <c r="C8" s="5"/>
      <c r="D8" s="5"/>
      <c r="E8" s="5" t="s">
        <v>13</v>
      </c>
      <c r="F8" s="6">
        <v>0.1</v>
      </c>
      <c r="G8" s="5"/>
      <c r="H8" s="5" t="s">
        <v>14</v>
      </c>
      <c r="I8" s="5">
        <v>133</v>
      </c>
      <c r="J8" s="50"/>
      <c r="K8" s="59">
        <f>I8*J8</f>
        <v>0</v>
      </c>
    </row>
    <row r="9" spans="1:11" x14ac:dyDescent="0.25">
      <c r="A9" s="4" t="s">
        <v>104</v>
      </c>
      <c r="B9" s="4" t="s">
        <v>102</v>
      </c>
      <c r="C9" s="5"/>
      <c r="D9" s="5"/>
      <c r="E9" s="5" t="s">
        <v>13</v>
      </c>
      <c r="F9" s="6">
        <v>0.1</v>
      </c>
      <c r="G9" s="5"/>
      <c r="H9" s="5" t="s">
        <v>14</v>
      </c>
      <c r="I9" s="5">
        <v>133</v>
      </c>
      <c r="J9" s="50"/>
      <c r="K9" s="59">
        <f t="shared" si="0"/>
        <v>0</v>
      </c>
    </row>
    <row r="10" spans="1:11" x14ac:dyDescent="0.25">
      <c r="A10" s="4" t="s">
        <v>105</v>
      </c>
      <c r="B10" s="4" t="s">
        <v>103</v>
      </c>
      <c r="C10" s="5"/>
      <c r="D10" s="5"/>
      <c r="E10" s="5" t="s">
        <v>13</v>
      </c>
      <c r="F10" s="6">
        <v>0.1</v>
      </c>
      <c r="G10" s="5"/>
      <c r="H10" s="5" t="s">
        <v>14</v>
      </c>
      <c r="I10" s="5">
        <v>133</v>
      </c>
      <c r="J10" s="50"/>
      <c r="K10" s="59">
        <f t="shared" si="0"/>
        <v>0</v>
      </c>
    </row>
    <row r="11" spans="1:11" x14ac:dyDescent="0.25">
      <c r="A11" s="4" t="s">
        <v>21</v>
      </c>
      <c r="B11" s="4" t="s">
        <v>22</v>
      </c>
      <c r="C11" s="5"/>
      <c r="D11" s="5"/>
      <c r="E11" s="5" t="s">
        <v>13</v>
      </c>
      <c r="F11" s="6">
        <v>0.1</v>
      </c>
      <c r="G11" s="5"/>
      <c r="H11" s="5" t="s">
        <v>14</v>
      </c>
      <c r="I11" s="5">
        <v>133</v>
      </c>
      <c r="J11" s="50"/>
      <c r="K11" s="59">
        <f t="shared" si="0"/>
        <v>0</v>
      </c>
    </row>
    <row r="12" spans="1:11" ht="15.75" thickBot="1" x14ac:dyDescent="0.3">
      <c r="A12" s="4" t="s">
        <v>23</v>
      </c>
      <c r="B12" s="4" t="s">
        <v>24</v>
      </c>
      <c r="C12" s="5"/>
      <c r="D12" s="5"/>
      <c r="E12" s="5" t="s">
        <v>13</v>
      </c>
      <c r="F12" s="6">
        <v>0.1</v>
      </c>
      <c r="G12" s="5"/>
      <c r="H12" s="5" t="s">
        <v>14</v>
      </c>
      <c r="I12" s="5">
        <v>132</v>
      </c>
      <c r="J12" s="51"/>
      <c r="K12" s="60">
        <f t="shared" si="0"/>
        <v>0</v>
      </c>
    </row>
    <row r="13" spans="1:11" ht="15.75" thickBot="1" x14ac:dyDescent="0.3">
      <c r="G13" s="8"/>
      <c r="J13" s="9" t="s">
        <v>25</v>
      </c>
      <c r="K13" s="61">
        <f>SUM(K5:K12)</f>
        <v>0</v>
      </c>
    </row>
    <row r="14" spans="1:11" ht="15.75" thickBot="1" x14ac:dyDescent="0.3"/>
    <row r="15" spans="1:11" ht="15.75" thickBot="1" x14ac:dyDescent="0.3">
      <c r="A15" s="111" t="s">
        <v>134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9"/>
    </row>
    <row r="16" spans="1:11" x14ac:dyDescent="0.25">
      <c r="A16" s="12" t="s">
        <v>26</v>
      </c>
      <c r="B16" s="12" t="s">
        <v>27</v>
      </c>
      <c r="C16" s="13" t="s">
        <v>28</v>
      </c>
      <c r="D16" s="13"/>
      <c r="E16" s="13"/>
      <c r="F16" s="14"/>
      <c r="G16" s="13"/>
      <c r="H16" s="13" t="s">
        <v>29</v>
      </c>
      <c r="I16" s="13">
        <v>10</v>
      </c>
      <c r="J16" s="49"/>
      <c r="K16" s="63">
        <f>I16*J16</f>
        <v>0</v>
      </c>
    </row>
    <row r="17" spans="1:11" x14ac:dyDescent="0.25">
      <c r="A17" s="15" t="s">
        <v>30</v>
      </c>
      <c r="B17" s="15" t="s">
        <v>31</v>
      </c>
      <c r="C17" s="16" t="s">
        <v>32</v>
      </c>
      <c r="D17" s="16"/>
      <c r="E17" s="16"/>
      <c r="F17" s="17"/>
      <c r="G17" s="16"/>
      <c r="H17" s="16" t="s">
        <v>29</v>
      </c>
      <c r="I17" s="16">
        <v>15</v>
      </c>
      <c r="J17" s="50"/>
      <c r="K17" s="64">
        <f>I17*J17</f>
        <v>0</v>
      </c>
    </row>
    <row r="18" spans="1:11" x14ac:dyDescent="0.25">
      <c r="A18" s="15" t="s">
        <v>33</v>
      </c>
      <c r="B18" s="15" t="s">
        <v>34</v>
      </c>
      <c r="C18" s="16"/>
      <c r="D18" s="16"/>
      <c r="E18" s="16" t="s">
        <v>35</v>
      </c>
      <c r="F18" s="17"/>
      <c r="G18" s="16"/>
      <c r="H18" s="16" t="s">
        <v>29</v>
      </c>
      <c r="I18" s="16">
        <v>15</v>
      </c>
      <c r="J18" s="50"/>
      <c r="K18" s="64">
        <f>I18*J18</f>
        <v>0</v>
      </c>
    </row>
    <row r="19" spans="1:11" ht="15.75" thickBot="1" x14ac:dyDescent="0.3">
      <c r="A19" s="15" t="s">
        <v>36</v>
      </c>
      <c r="B19" s="15" t="s">
        <v>37</v>
      </c>
      <c r="C19" s="16"/>
      <c r="D19" s="16"/>
      <c r="E19" s="16" t="s">
        <v>35</v>
      </c>
      <c r="F19" s="17"/>
      <c r="G19" s="16"/>
      <c r="H19" s="16" t="s">
        <v>29</v>
      </c>
      <c r="I19" s="16">
        <v>15</v>
      </c>
      <c r="J19" s="51"/>
      <c r="K19" s="65">
        <f>I19*J19</f>
        <v>0</v>
      </c>
    </row>
    <row r="20" spans="1:11" ht="15.75" thickBot="1" x14ac:dyDescent="0.3">
      <c r="G20" s="8"/>
      <c r="J20" s="9" t="s">
        <v>25</v>
      </c>
      <c r="K20" s="61">
        <f>SUM(K16:K19)</f>
        <v>0</v>
      </c>
    </row>
    <row r="21" spans="1:11" ht="15.75" thickBot="1" x14ac:dyDescent="0.3"/>
    <row r="22" spans="1:11" ht="15.75" thickBot="1" x14ac:dyDescent="0.3">
      <c r="A22" s="115" t="s">
        <v>135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9"/>
    </row>
    <row r="23" spans="1:11" x14ac:dyDescent="0.25">
      <c r="A23" s="18" t="s">
        <v>36</v>
      </c>
      <c r="B23" s="18" t="s">
        <v>37</v>
      </c>
      <c r="C23" s="19" t="s">
        <v>32</v>
      </c>
      <c r="D23" s="19"/>
      <c r="E23" s="19"/>
      <c r="F23" s="20"/>
      <c r="G23" s="19" t="s">
        <v>38</v>
      </c>
      <c r="H23" s="19" t="s">
        <v>29</v>
      </c>
      <c r="I23" s="19">
        <v>118</v>
      </c>
      <c r="J23" s="49"/>
      <c r="K23" s="66">
        <f>I23*J23</f>
        <v>0</v>
      </c>
    </row>
    <row r="24" spans="1:11" x14ac:dyDescent="0.25">
      <c r="A24" s="21" t="s">
        <v>36</v>
      </c>
      <c r="B24" s="21" t="s">
        <v>37</v>
      </c>
      <c r="C24" s="22"/>
      <c r="D24" s="22"/>
      <c r="E24" s="22" t="s">
        <v>35</v>
      </c>
      <c r="F24" s="23"/>
      <c r="G24" s="22" t="s">
        <v>39</v>
      </c>
      <c r="H24" s="22" t="s">
        <v>29</v>
      </c>
      <c r="I24" s="22">
        <v>119</v>
      </c>
      <c r="J24" s="50"/>
      <c r="K24" s="67">
        <f>I24*J24</f>
        <v>0</v>
      </c>
    </row>
    <row r="25" spans="1:11" ht="15.75" thickBot="1" x14ac:dyDescent="0.3">
      <c r="A25" s="21" t="s">
        <v>36</v>
      </c>
      <c r="B25" s="21" t="s">
        <v>37</v>
      </c>
      <c r="C25" s="22" t="s">
        <v>40</v>
      </c>
      <c r="D25" s="22"/>
      <c r="E25" s="22"/>
      <c r="F25" s="23"/>
      <c r="G25" s="22" t="s">
        <v>38</v>
      </c>
      <c r="H25" s="22" t="s">
        <v>29</v>
      </c>
      <c r="I25" s="22">
        <v>120</v>
      </c>
      <c r="J25" s="51"/>
      <c r="K25" s="68">
        <f>I25*J25</f>
        <v>0</v>
      </c>
    </row>
    <row r="26" spans="1:11" ht="15.75" thickBot="1" x14ac:dyDescent="0.3">
      <c r="G26" s="8"/>
      <c r="J26" s="9" t="s">
        <v>25</v>
      </c>
      <c r="K26" s="61">
        <f>SUM(K23:K25)</f>
        <v>0</v>
      </c>
    </row>
    <row r="27" spans="1:11" ht="15.75" thickBot="1" x14ac:dyDescent="0.3"/>
    <row r="28" spans="1:11" ht="15.75" thickBot="1" x14ac:dyDescent="0.3">
      <c r="A28" s="110" t="s">
        <v>136</v>
      </c>
      <c r="B28" s="108"/>
      <c r="C28" s="108"/>
      <c r="D28" s="108"/>
      <c r="E28" s="108"/>
      <c r="F28" s="108"/>
      <c r="G28" s="108"/>
      <c r="H28" s="108"/>
      <c r="I28" s="108"/>
      <c r="J28" s="108"/>
      <c r="K28" s="109"/>
    </row>
    <row r="29" spans="1:11" ht="15.75" thickBot="1" x14ac:dyDescent="0.3">
      <c r="A29" s="24" t="s">
        <v>41</v>
      </c>
      <c r="B29" s="24" t="s">
        <v>42</v>
      </c>
      <c r="C29" s="25"/>
      <c r="D29" s="25"/>
      <c r="E29" s="25" t="s">
        <v>35</v>
      </c>
      <c r="F29" s="25"/>
      <c r="G29" s="26" t="s">
        <v>39</v>
      </c>
      <c r="H29" s="25" t="s">
        <v>29</v>
      </c>
      <c r="I29" s="25">
        <v>2</v>
      </c>
      <c r="J29" s="52"/>
      <c r="K29" s="69">
        <f>I29*J29</f>
        <v>0</v>
      </c>
    </row>
    <row r="30" spans="1:11" ht="15.75" thickBot="1" x14ac:dyDescent="0.3">
      <c r="G30" s="8"/>
      <c r="J30" s="9" t="s">
        <v>25</v>
      </c>
      <c r="K30" s="61">
        <f>SUM(K29:K29)</f>
        <v>0</v>
      </c>
    </row>
    <row r="31" spans="1:11" ht="15.75" thickBot="1" x14ac:dyDescent="0.3"/>
    <row r="32" spans="1:11" ht="15.75" thickBot="1" x14ac:dyDescent="0.3">
      <c r="A32" s="129" t="s">
        <v>137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8"/>
    </row>
    <row r="33" spans="1:11" s="7" customFormat="1" ht="33" customHeight="1" thickBot="1" x14ac:dyDescent="0.3">
      <c r="A33" s="27" t="s">
        <v>43</v>
      </c>
      <c r="B33" s="27" t="s">
        <v>44</v>
      </c>
      <c r="C33" s="27"/>
      <c r="D33" s="27"/>
      <c r="E33" s="27"/>
      <c r="F33" s="27"/>
      <c r="G33" s="28"/>
      <c r="H33" s="27"/>
      <c r="I33" s="27">
        <v>880</v>
      </c>
      <c r="J33" s="53"/>
      <c r="K33" s="70">
        <f>I33*J33</f>
        <v>0</v>
      </c>
    </row>
    <row r="34" spans="1:11" ht="15.6" customHeight="1" thickBot="1" x14ac:dyDescent="0.3">
      <c r="G34" s="8"/>
      <c r="J34" s="98" t="s">
        <v>25</v>
      </c>
      <c r="K34" s="99">
        <f>SUM(K33:K33)</f>
        <v>0</v>
      </c>
    </row>
    <row r="35" spans="1:11" ht="15.75" thickBot="1" x14ac:dyDescent="0.3">
      <c r="A35" s="119" t="s">
        <v>138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1"/>
    </row>
    <row r="36" spans="1:11" x14ac:dyDescent="0.25">
      <c r="A36" s="29" t="s">
        <v>17</v>
      </c>
      <c r="B36" s="29" t="s">
        <v>18</v>
      </c>
      <c r="C36" s="30"/>
      <c r="D36" s="30"/>
      <c r="E36" s="30" t="s">
        <v>45</v>
      </c>
      <c r="F36" s="30"/>
      <c r="G36" s="31" t="s">
        <v>39</v>
      </c>
      <c r="H36" s="30"/>
      <c r="I36" s="30">
        <v>50</v>
      </c>
      <c r="J36" s="51"/>
      <c r="K36" s="71">
        <f t="shared" ref="K36:K42" si="1">J36*I36</f>
        <v>0</v>
      </c>
    </row>
    <row r="37" spans="1:11" x14ac:dyDescent="0.25">
      <c r="A37" s="32" t="s">
        <v>23</v>
      </c>
      <c r="B37" s="32" t="s">
        <v>24</v>
      </c>
      <c r="C37" s="33"/>
      <c r="D37" s="33"/>
      <c r="E37" s="33" t="s">
        <v>45</v>
      </c>
      <c r="F37" s="33"/>
      <c r="G37" s="34" t="s">
        <v>39</v>
      </c>
      <c r="H37" s="33"/>
      <c r="I37" s="33">
        <v>50</v>
      </c>
      <c r="J37" s="51"/>
      <c r="K37" s="71">
        <f t="shared" si="1"/>
        <v>0</v>
      </c>
    </row>
    <row r="38" spans="1:11" x14ac:dyDescent="0.25">
      <c r="A38" s="32" t="s">
        <v>46</v>
      </c>
      <c r="B38" s="32" t="s">
        <v>47</v>
      </c>
      <c r="C38" s="33"/>
      <c r="D38" s="33" t="s">
        <v>48</v>
      </c>
      <c r="E38" s="33"/>
      <c r="F38" s="33" t="s">
        <v>124</v>
      </c>
      <c r="G38" s="34"/>
      <c r="H38" s="33"/>
      <c r="I38" s="33">
        <v>138</v>
      </c>
      <c r="J38" s="50"/>
      <c r="K38" s="71">
        <f t="shared" si="1"/>
        <v>0</v>
      </c>
    </row>
    <row r="39" spans="1:11" x14ac:dyDescent="0.25">
      <c r="A39" s="32" t="s">
        <v>53</v>
      </c>
      <c r="B39" s="32" t="s">
        <v>54</v>
      </c>
      <c r="C39" s="33"/>
      <c r="D39" s="33" t="s">
        <v>48</v>
      </c>
      <c r="E39" s="33"/>
      <c r="F39" s="33" t="s">
        <v>124</v>
      </c>
      <c r="G39" s="34"/>
      <c r="H39" s="33"/>
      <c r="I39" s="33">
        <v>138</v>
      </c>
      <c r="J39" s="51"/>
      <c r="K39" s="71">
        <v>0</v>
      </c>
    </row>
    <row r="40" spans="1:11" x14ac:dyDescent="0.25">
      <c r="A40" s="32" t="s">
        <v>49</v>
      </c>
      <c r="B40" s="32" t="s">
        <v>50</v>
      </c>
      <c r="C40" s="33"/>
      <c r="D40" s="33" t="s">
        <v>48</v>
      </c>
      <c r="E40" s="33"/>
      <c r="F40" s="33" t="s">
        <v>123</v>
      </c>
      <c r="G40" s="34"/>
      <c r="H40" s="33"/>
      <c r="I40" s="33">
        <v>184</v>
      </c>
      <c r="J40" s="51"/>
      <c r="K40" s="71">
        <f t="shared" si="1"/>
        <v>0</v>
      </c>
    </row>
    <row r="41" spans="1:11" x14ac:dyDescent="0.25">
      <c r="A41" s="32" t="s">
        <v>51</v>
      </c>
      <c r="B41" s="32" t="s">
        <v>52</v>
      </c>
      <c r="C41" s="33"/>
      <c r="D41" s="33" t="s">
        <v>48</v>
      </c>
      <c r="E41" s="33"/>
      <c r="F41" s="33" t="s">
        <v>123</v>
      </c>
      <c r="G41" s="34"/>
      <c r="H41" s="33"/>
      <c r="I41" s="33">
        <v>184</v>
      </c>
      <c r="J41" s="50"/>
      <c r="K41" s="71">
        <f t="shared" si="1"/>
        <v>0</v>
      </c>
    </row>
    <row r="42" spans="1:11" x14ac:dyDescent="0.25">
      <c r="A42" s="32" t="s">
        <v>106</v>
      </c>
      <c r="B42" s="32" t="s">
        <v>108</v>
      </c>
      <c r="C42" s="33"/>
      <c r="D42" s="33" t="s">
        <v>48</v>
      </c>
      <c r="E42" s="33"/>
      <c r="F42" s="33" t="s">
        <v>124</v>
      </c>
      <c r="G42" s="34"/>
      <c r="H42" s="33"/>
      <c r="I42" s="33">
        <v>138</v>
      </c>
      <c r="J42" s="50"/>
      <c r="K42" s="71">
        <f t="shared" si="1"/>
        <v>0</v>
      </c>
    </row>
    <row r="43" spans="1:11" x14ac:dyDescent="0.25">
      <c r="A43" s="32" t="s">
        <v>107</v>
      </c>
      <c r="B43" s="32" t="s">
        <v>109</v>
      </c>
      <c r="C43" s="33"/>
      <c r="D43" s="33" t="s">
        <v>48</v>
      </c>
      <c r="E43" s="33"/>
      <c r="F43" s="33" t="s">
        <v>124</v>
      </c>
      <c r="G43" s="34"/>
      <c r="H43" s="33"/>
      <c r="I43" s="33">
        <v>138</v>
      </c>
      <c r="J43" s="50"/>
      <c r="K43" s="71">
        <v>0</v>
      </c>
    </row>
    <row r="44" spans="1:11" x14ac:dyDescent="0.25">
      <c r="A44" s="32" t="s">
        <v>116</v>
      </c>
      <c r="B44" s="32" t="s">
        <v>117</v>
      </c>
      <c r="C44" s="33"/>
      <c r="D44" s="33" t="s">
        <v>48</v>
      </c>
      <c r="E44" s="33"/>
      <c r="F44" s="33" t="s">
        <v>125</v>
      </c>
      <c r="G44" s="34"/>
      <c r="H44" s="33"/>
      <c r="I44" s="33">
        <v>92</v>
      </c>
      <c r="J44" s="50"/>
      <c r="K44" s="71">
        <v>0</v>
      </c>
    </row>
    <row r="45" spans="1:11" x14ac:dyDescent="0.25">
      <c r="A45" s="32" t="s">
        <v>119</v>
      </c>
      <c r="B45" s="32" t="s">
        <v>121</v>
      </c>
      <c r="C45" s="33"/>
      <c r="D45" s="33" t="s">
        <v>48</v>
      </c>
      <c r="E45" s="33"/>
      <c r="F45" s="33" t="s">
        <v>125</v>
      </c>
      <c r="G45" s="34"/>
      <c r="H45" s="33"/>
      <c r="I45" s="33">
        <v>92</v>
      </c>
      <c r="J45" s="50"/>
      <c r="K45" s="71">
        <v>0</v>
      </c>
    </row>
    <row r="46" spans="1:11" x14ac:dyDescent="0.25">
      <c r="A46" s="32" t="s">
        <v>120</v>
      </c>
      <c r="B46" s="32" t="s">
        <v>122</v>
      </c>
      <c r="C46" s="33"/>
      <c r="D46" s="33" t="s">
        <v>48</v>
      </c>
      <c r="E46" s="33"/>
      <c r="F46" s="33" t="s">
        <v>125</v>
      </c>
      <c r="G46" s="34"/>
      <c r="H46" s="33"/>
      <c r="I46" s="33">
        <v>92</v>
      </c>
      <c r="J46" s="50"/>
      <c r="K46" s="71">
        <v>0</v>
      </c>
    </row>
    <row r="47" spans="1:11" x14ac:dyDescent="0.25">
      <c r="A47" s="32" t="s">
        <v>128</v>
      </c>
      <c r="B47" s="32" t="s">
        <v>129</v>
      </c>
      <c r="C47" s="33"/>
      <c r="D47" s="33" t="s">
        <v>48</v>
      </c>
      <c r="E47" s="33"/>
      <c r="F47" s="33" t="s">
        <v>125</v>
      </c>
      <c r="G47" s="34"/>
      <c r="H47" s="33"/>
      <c r="I47" s="33">
        <v>92</v>
      </c>
      <c r="J47" s="50"/>
      <c r="K47" s="71">
        <v>0</v>
      </c>
    </row>
    <row r="48" spans="1:11" x14ac:dyDescent="0.25">
      <c r="A48" s="32" t="s">
        <v>126</v>
      </c>
      <c r="B48" s="32" t="s">
        <v>127</v>
      </c>
      <c r="C48" s="33"/>
      <c r="D48" s="33" t="s">
        <v>48</v>
      </c>
      <c r="E48" s="33"/>
      <c r="F48" s="33" t="s">
        <v>125</v>
      </c>
      <c r="G48" s="34"/>
      <c r="H48" s="33"/>
      <c r="I48" s="33">
        <v>92</v>
      </c>
      <c r="J48" s="50"/>
      <c r="K48" s="71">
        <v>0</v>
      </c>
    </row>
    <row r="49" spans="1:12" ht="15.75" thickBot="1" x14ac:dyDescent="0.3">
      <c r="G49" s="8"/>
      <c r="J49" s="9" t="s">
        <v>25</v>
      </c>
      <c r="K49" s="61">
        <f>SUM(K36:K48)</f>
        <v>0</v>
      </c>
    </row>
    <row r="50" spans="1:12" x14ac:dyDescent="0.25">
      <c r="G50" s="8"/>
      <c r="J50" s="35"/>
      <c r="K50" s="72"/>
    </row>
    <row r="51" spans="1:12" ht="15.75" thickBot="1" x14ac:dyDescent="0.3">
      <c r="C51"/>
      <c r="G51" s="7"/>
      <c r="H51" s="8"/>
      <c r="K51" s="73"/>
      <c r="L51" s="36"/>
    </row>
    <row r="52" spans="1:12" ht="15.75" thickBot="1" x14ac:dyDescent="0.3">
      <c r="A52" s="112" t="s">
        <v>139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4"/>
      <c r="L52" s="36"/>
    </row>
    <row r="53" spans="1:12" x14ac:dyDescent="0.25">
      <c r="A53" s="37" t="s">
        <v>55</v>
      </c>
      <c r="B53" s="37" t="s">
        <v>56</v>
      </c>
      <c r="C53" s="38"/>
      <c r="D53" s="38"/>
      <c r="E53" s="38" t="s">
        <v>57</v>
      </c>
      <c r="F53" s="38" t="s">
        <v>58</v>
      </c>
      <c r="G53" s="39"/>
      <c r="H53" s="38"/>
      <c r="I53" s="38">
        <v>45000</v>
      </c>
      <c r="J53" s="54"/>
      <c r="K53" s="74">
        <f>J53*I53</f>
        <v>0</v>
      </c>
      <c r="L53" s="36"/>
    </row>
    <row r="54" spans="1:12" x14ac:dyDescent="0.25">
      <c r="A54" s="40" t="s">
        <v>59</v>
      </c>
      <c r="B54" s="40" t="s">
        <v>60</v>
      </c>
      <c r="C54" s="41"/>
      <c r="D54" s="41"/>
      <c r="E54" s="41" t="s">
        <v>61</v>
      </c>
      <c r="F54" s="41" t="s">
        <v>62</v>
      </c>
      <c r="G54" s="42"/>
      <c r="H54" s="41"/>
      <c r="I54" s="41">
        <v>60000</v>
      </c>
      <c r="J54" s="55"/>
      <c r="K54" s="74">
        <f>J54*I54</f>
        <v>0</v>
      </c>
      <c r="L54" s="36"/>
    </row>
    <row r="55" spans="1:12" ht="15.75" thickBot="1" x14ac:dyDescent="0.3">
      <c r="A55" s="40" t="s">
        <v>63</v>
      </c>
      <c r="B55" s="40" t="s">
        <v>64</v>
      </c>
      <c r="C55" s="41"/>
      <c r="D55" s="41"/>
      <c r="E55" s="41" t="s">
        <v>65</v>
      </c>
      <c r="F55" s="41" t="s">
        <v>66</v>
      </c>
      <c r="G55" s="42"/>
      <c r="H55" s="41"/>
      <c r="I55" s="41">
        <v>30000</v>
      </c>
      <c r="J55" s="56"/>
      <c r="K55" s="74">
        <f>J55*I55</f>
        <v>0</v>
      </c>
      <c r="L55" s="36"/>
    </row>
    <row r="56" spans="1:12" ht="15.75" thickBot="1" x14ac:dyDescent="0.3">
      <c r="G56" s="8"/>
      <c r="J56" s="9" t="s">
        <v>25</v>
      </c>
      <c r="K56" s="61">
        <f>SUM(K53:K55)</f>
        <v>0</v>
      </c>
      <c r="L56" s="36"/>
    </row>
    <row r="57" spans="1:12" ht="15.75" thickBot="1" x14ac:dyDescent="0.3"/>
    <row r="58" spans="1:12" ht="15.75" thickBot="1" x14ac:dyDescent="0.3">
      <c r="A58" s="116" t="s">
        <v>140</v>
      </c>
      <c r="B58" s="117"/>
      <c r="C58" s="117"/>
      <c r="D58" s="117"/>
      <c r="E58" s="117"/>
      <c r="F58" s="117"/>
      <c r="G58" s="117"/>
      <c r="H58" s="117"/>
      <c r="I58" s="117"/>
      <c r="J58" s="117"/>
      <c r="K58" s="118"/>
    </row>
    <row r="59" spans="1:12" x14ac:dyDescent="0.25">
      <c r="A59" s="43" t="s">
        <v>67</v>
      </c>
      <c r="B59" s="43" t="s">
        <v>68</v>
      </c>
      <c r="C59" s="44"/>
      <c r="D59" s="44"/>
      <c r="E59" s="44" t="s">
        <v>69</v>
      </c>
      <c r="F59" s="44" t="s">
        <v>70</v>
      </c>
      <c r="G59" s="45"/>
      <c r="H59" s="44"/>
      <c r="I59" s="44">
        <v>60000</v>
      </c>
      <c r="J59" s="49"/>
      <c r="K59" s="75">
        <f t="shared" ref="K59:K69" si="2">I59*J59</f>
        <v>0</v>
      </c>
    </row>
    <row r="60" spans="1:12" x14ac:dyDescent="0.25">
      <c r="A60" s="46" t="s">
        <v>71</v>
      </c>
      <c r="B60" s="46" t="s">
        <v>72</v>
      </c>
      <c r="C60" s="47"/>
      <c r="D60" s="47"/>
      <c r="E60" s="47" t="s">
        <v>73</v>
      </c>
      <c r="F60" s="47" t="s">
        <v>74</v>
      </c>
      <c r="G60" s="48"/>
      <c r="H60" s="47"/>
      <c r="I60" s="47">
        <v>30000</v>
      </c>
      <c r="J60" s="49"/>
      <c r="K60" s="76">
        <f t="shared" si="2"/>
        <v>0</v>
      </c>
    </row>
    <row r="61" spans="1:12" x14ac:dyDescent="0.25">
      <c r="A61" s="46" t="s">
        <v>75</v>
      </c>
      <c r="B61" s="46" t="s">
        <v>76</v>
      </c>
      <c r="C61" s="47"/>
      <c r="D61" s="47"/>
      <c r="E61" s="47" t="s">
        <v>77</v>
      </c>
      <c r="F61" s="47" t="s">
        <v>78</v>
      </c>
      <c r="G61" s="48"/>
      <c r="H61" s="47"/>
      <c r="I61" s="47">
        <v>15000</v>
      </c>
      <c r="J61" s="49"/>
      <c r="K61" s="76">
        <f t="shared" si="2"/>
        <v>0</v>
      </c>
    </row>
    <row r="62" spans="1:12" x14ac:dyDescent="0.25">
      <c r="A62" s="46" t="s">
        <v>79</v>
      </c>
      <c r="B62" s="46" t="s">
        <v>80</v>
      </c>
      <c r="C62" s="47"/>
      <c r="D62" s="47"/>
      <c r="E62" s="47" t="s">
        <v>81</v>
      </c>
      <c r="F62" s="47" t="s">
        <v>82</v>
      </c>
      <c r="G62" s="48"/>
      <c r="H62" s="47"/>
      <c r="I62" s="47">
        <v>11250</v>
      </c>
      <c r="J62" s="49"/>
      <c r="K62" s="76">
        <f t="shared" si="2"/>
        <v>0</v>
      </c>
    </row>
    <row r="63" spans="1:12" x14ac:dyDescent="0.25">
      <c r="A63" s="46" t="s">
        <v>83</v>
      </c>
      <c r="B63" s="46" t="s">
        <v>80</v>
      </c>
      <c r="C63" s="47"/>
      <c r="D63" s="47"/>
      <c r="E63" s="47" t="s">
        <v>84</v>
      </c>
      <c r="F63" s="47" t="s">
        <v>82</v>
      </c>
      <c r="G63" s="48"/>
      <c r="H63" s="47"/>
      <c r="I63" s="47">
        <v>11250</v>
      </c>
      <c r="J63" s="49"/>
      <c r="K63" s="76">
        <f t="shared" si="2"/>
        <v>0</v>
      </c>
    </row>
    <row r="64" spans="1:12" x14ac:dyDescent="0.25">
      <c r="A64" s="46" t="s">
        <v>59</v>
      </c>
      <c r="B64" s="46" t="s">
        <v>60</v>
      </c>
      <c r="C64" s="47"/>
      <c r="D64" s="47"/>
      <c r="E64" s="47" t="s">
        <v>61</v>
      </c>
      <c r="F64" s="47" t="s">
        <v>74</v>
      </c>
      <c r="G64" s="48"/>
      <c r="H64" s="47"/>
      <c r="I64" s="47">
        <v>30000</v>
      </c>
      <c r="J64" s="49"/>
      <c r="K64" s="76">
        <f t="shared" si="2"/>
        <v>0</v>
      </c>
    </row>
    <row r="65" spans="1:11" x14ac:dyDescent="0.25">
      <c r="A65" s="46" t="s">
        <v>85</v>
      </c>
      <c r="B65" s="46" t="s">
        <v>86</v>
      </c>
      <c r="C65" s="47"/>
      <c r="D65" s="47"/>
      <c r="E65" s="47" t="s">
        <v>81</v>
      </c>
      <c r="F65" s="47" t="s">
        <v>74</v>
      </c>
      <c r="G65" s="48"/>
      <c r="H65" s="47"/>
      <c r="I65" s="47">
        <v>30000</v>
      </c>
      <c r="J65" s="49"/>
      <c r="K65" s="76">
        <f t="shared" si="2"/>
        <v>0</v>
      </c>
    </row>
    <row r="66" spans="1:11" x14ac:dyDescent="0.25">
      <c r="A66" s="46" t="s">
        <v>87</v>
      </c>
      <c r="B66" s="46" t="s">
        <v>88</v>
      </c>
      <c r="C66" s="47"/>
      <c r="D66" s="47"/>
      <c r="E66" s="47" t="s">
        <v>84</v>
      </c>
      <c r="F66" s="47" t="s">
        <v>89</v>
      </c>
      <c r="G66" s="48"/>
      <c r="H66" s="47"/>
      <c r="I66" s="47">
        <v>37500</v>
      </c>
      <c r="J66" s="49"/>
      <c r="K66" s="76">
        <f t="shared" si="2"/>
        <v>0</v>
      </c>
    </row>
    <row r="67" spans="1:11" x14ac:dyDescent="0.25">
      <c r="A67" s="46" t="s">
        <v>90</v>
      </c>
      <c r="B67" s="46" t="s">
        <v>91</v>
      </c>
      <c r="C67" s="47"/>
      <c r="D67" s="47"/>
      <c r="E67" s="47" t="s">
        <v>61</v>
      </c>
      <c r="F67" s="47" t="s">
        <v>92</v>
      </c>
      <c r="G67" s="48"/>
      <c r="H67" s="47"/>
      <c r="I67" s="47">
        <v>22500</v>
      </c>
      <c r="J67" s="49"/>
      <c r="K67" s="76">
        <f t="shared" si="2"/>
        <v>0</v>
      </c>
    </row>
    <row r="68" spans="1:11" x14ac:dyDescent="0.25">
      <c r="A68" s="46" t="s">
        <v>115</v>
      </c>
      <c r="B68" s="46" t="s">
        <v>111</v>
      </c>
      <c r="C68" s="47"/>
      <c r="D68" s="47"/>
      <c r="E68" s="47" t="s">
        <v>113</v>
      </c>
      <c r="F68" s="47" t="s">
        <v>114</v>
      </c>
      <c r="G68" s="48"/>
      <c r="H68" s="47"/>
      <c r="I68" s="47">
        <v>10000</v>
      </c>
      <c r="J68" s="49"/>
      <c r="K68" s="76">
        <f t="shared" si="2"/>
        <v>0</v>
      </c>
    </row>
    <row r="69" spans="1:11" ht="15.75" thickBot="1" x14ac:dyDescent="0.3">
      <c r="A69" s="46" t="s">
        <v>110</v>
      </c>
      <c r="B69" s="46" t="s">
        <v>112</v>
      </c>
      <c r="C69" s="47"/>
      <c r="D69" s="47"/>
      <c r="E69" s="47" t="s">
        <v>84</v>
      </c>
      <c r="F69" s="47" t="s">
        <v>114</v>
      </c>
      <c r="G69" s="48"/>
      <c r="H69" s="47"/>
      <c r="I69" s="47">
        <v>15000</v>
      </c>
      <c r="J69" s="49"/>
      <c r="K69" s="76">
        <f t="shared" si="2"/>
        <v>0</v>
      </c>
    </row>
    <row r="70" spans="1:11" ht="15.75" thickBot="1" x14ac:dyDescent="0.3">
      <c r="G70" s="8"/>
      <c r="J70" s="9" t="s">
        <v>25</v>
      </c>
      <c r="K70" s="61">
        <f>SUM(K59:K69)</f>
        <v>0</v>
      </c>
    </row>
    <row r="71" spans="1:11" x14ac:dyDescent="0.25">
      <c r="G71" s="8"/>
      <c r="J71" s="35"/>
      <c r="K71" s="72"/>
    </row>
    <row r="72" spans="1:11" ht="15.75" thickBot="1" x14ac:dyDescent="0.3"/>
    <row r="73" spans="1:11" ht="19.5" thickBot="1" x14ac:dyDescent="0.35">
      <c r="A73" s="104" t="s">
        <v>93</v>
      </c>
      <c r="B73" s="105"/>
      <c r="C73" s="105"/>
      <c r="D73" s="105"/>
      <c r="E73" s="105"/>
      <c r="F73" s="105"/>
      <c r="G73" s="105"/>
      <c r="H73" s="105"/>
      <c r="I73" s="105"/>
      <c r="J73" s="106"/>
      <c r="K73" s="77">
        <f>K13+K20+K26+K30+K34+K49+K70+K56</f>
        <v>0</v>
      </c>
    </row>
    <row r="79" spans="1:11" ht="49.9" customHeight="1" x14ac:dyDescent="0.25">
      <c r="C79"/>
      <c r="D79"/>
      <c r="E79"/>
      <c r="F79"/>
      <c r="G79"/>
      <c r="H79"/>
      <c r="I79"/>
      <c r="J79"/>
      <c r="K79"/>
    </row>
  </sheetData>
  <sheetProtection sheet="1" selectLockedCells="1"/>
  <mergeCells count="10">
    <mergeCell ref="A52:K52"/>
    <mergeCell ref="A73:J73"/>
    <mergeCell ref="A22:K22"/>
    <mergeCell ref="A58:K58"/>
    <mergeCell ref="A35:K35"/>
    <mergeCell ref="A4:K4"/>
    <mergeCell ref="A32:K32"/>
    <mergeCell ref="A28:K28"/>
    <mergeCell ref="A15:K15"/>
    <mergeCell ref="A1:K1"/>
  </mergeCells>
  <phoneticPr fontId="4" type="noConversion"/>
  <pageMargins left="0.75" right="0.75" top="1" bottom="1" header="0.5" footer="0.5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211BE-5A18-4717-876F-AC8C06110384}">
  <sheetPr>
    <pageSetUpPr fitToPage="1"/>
  </sheetPr>
  <dimension ref="A1:K3"/>
  <sheetViews>
    <sheetView workbookViewId="0">
      <selection activeCell="K12" sqref="K12"/>
    </sheetView>
  </sheetViews>
  <sheetFormatPr defaultRowHeight="15" x14ac:dyDescent="0.25"/>
  <cols>
    <col min="2" max="2" width="10" bestFit="1" customWidth="1"/>
    <col min="3" max="3" width="11" bestFit="1" customWidth="1"/>
    <col min="11" max="11" width="15.28515625" bestFit="1" customWidth="1"/>
  </cols>
  <sheetData>
    <row r="1" spans="1:11" ht="16.5" thickBot="1" x14ac:dyDescent="0.3">
      <c r="A1" s="126" t="s">
        <v>93</v>
      </c>
      <c r="B1" s="126"/>
      <c r="C1" s="126"/>
      <c r="D1" s="126"/>
      <c r="E1" s="126"/>
      <c r="F1" s="126"/>
      <c r="G1" s="126"/>
      <c r="H1" s="126"/>
      <c r="I1" s="126"/>
      <c r="J1" s="126"/>
      <c r="K1" s="92">
        <f>'Planting BOQ'!K73</f>
        <v>0</v>
      </c>
    </row>
    <row r="2" spans="1:11" ht="16.5" thickBot="1" x14ac:dyDescent="0.3">
      <c r="A2" s="125" t="s">
        <v>99</v>
      </c>
      <c r="B2" s="125"/>
      <c r="C2" s="125"/>
      <c r="D2" s="125"/>
      <c r="E2" s="125"/>
      <c r="F2" s="125"/>
      <c r="G2" s="125"/>
      <c r="H2" s="125"/>
      <c r="I2" s="125"/>
      <c r="J2" s="125"/>
      <c r="K2" s="93">
        <f>'Infrastructure &amp; Hard Landscape'!K36</f>
        <v>0</v>
      </c>
    </row>
    <row r="3" spans="1:11" ht="19.5" thickBot="1" x14ac:dyDescent="0.35">
      <c r="A3" s="122" t="s">
        <v>100</v>
      </c>
      <c r="B3" s="123"/>
      <c r="C3" s="123"/>
      <c r="D3" s="123"/>
      <c r="E3" s="123"/>
      <c r="F3" s="123"/>
      <c r="G3" s="123"/>
      <c r="H3" s="123"/>
      <c r="I3" s="123"/>
      <c r="J3" s="124"/>
      <c r="K3" s="91">
        <f>K1+K2</f>
        <v>0</v>
      </c>
    </row>
  </sheetData>
  <mergeCells count="3">
    <mergeCell ref="A3:J3"/>
    <mergeCell ref="A2:J2"/>
    <mergeCell ref="A1:J1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Infrastructure &amp; Hard Landscape</vt:lpstr>
      <vt:lpstr>Planting BOQ</vt:lpstr>
      <vt:lpstr>Combined Total Price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Shane McMenamin</dc:creator>
  <cp:keywords/>
  <dc:description/>
  <cp:lastModifiedBy>Shane McMenamin</cp:lastModifiedBy>
  <cp:revision/>
  <cp:lastPrinted>2026-08-05T09:08:16Z</cp:lastPrinted>
  <dcterms:created xsi:type="dcterms:W3CDTF">2026-07-07T10:21:26Z</dcterms:created>
  <dcterms:modified xsi:type="dcterms:W3CDTF">2026-08-05T10:28:00Z</dcterms:modified>
  <cp:category/>
  <cp:contentStatus/>
</cp:coreProperties>
</file>